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8800" windowHeight="10800" tabRatio="999" activeTab="6"/>
  </bookViews>
  <sheets>
    <sheet name="PG DPGF" sheetId="33" r:id="rId1"/>
    <sheet name="1.1 Synthèse prestations-6 ans" sheetId="29" r:id="rId2"/>
    <sheet name="1.2 P2 &amp; P3 GT-6 ans" sheetId="10" r:id="rId3"/>
    <sheet name="1.3 Détail P3 GT- 6ans" sheetId="17" r:id="rId4"/>
    <sheet name="1.4 P3 Travaux Renouvellement " sheetId="27" r:id="rId5"/>
    <sheet name="PG BPU" sheetId="34" r:id="rId6"/>
    <sheet name="1.5 BPU P3" sheetId="12" r:id="rId7"/>
    <sheet name="1.6 BPU autres prestations" sheetId="26" r:id="rId8"/>
  </sheets>
  <definedNames>
    <definedName name="_xlnm._FilterDatabase" localSheetId="2" hidden="1">'1.2 P2 &amp; P3 GT-6 ans'!$A$7:$N$25</definedName>
    <definedName name="_xlnm.Print_Titles" localSheetId="2">'1.2 P2 &amp; P3 GT-6 ans'!$3:$7</definedName>
    <definedName name="_xlnm.Print_Area" localSheetId="1">'1.1 Synthèse prestations-6 ans'!$A$1:$I$16</definedName>
    <definedName name="_xlnm.Print_Area" localSheetId="2">'1.2 P2 &amp; P3 GT-6 ans'!$D$1:$N$9</definedName>
    <definedName name="_xlnm.Print_Area" localSheetId="4">'1.4 P3 Travaux Renouvellement '!$A$1:$H$42</definedName>
    <definedName name="_xlnm.Print_Area" localSheetId="6">'1.5 BPU P3'!$A$1:$G$41</definedName>
    <definedName name="_xlnm.Print_Area" localSheetId="7">'1.6 BPU autres prestations'!$A$1:$F$44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0" l="1"/>
  <c r="F24" i="10" l="1"/>
  <c r="G24" i="10"/>
  <c r="H24" i="10"/>
  <c r="I24" i="10"/>
  <c r="J24" i="10"/>
  <c r="K24" i="10"/>
  <c r="L24" i="10"/>
  <c r="F10" i="10"/>
  <c r="F25" i="10" s="1"/>
  <c r="G10" i="10"/>
  <c r="H10" i="10"/>
  <c r="I10" i="10"/>
  <c r="J10" i="10"/>
  <c r="K10" i="10"/>
  <c r="L10" i="10"/>
  <c r="E24" i="10"/>
  <c r="E10" i="10"/>
  <c r="E25" i="10" s="1"/>
  <c r="F9" i="29"/>
  <c r="N8" i="10"/>
  <c r="M9" i="10"/>
  <c r="N9" i="10" s="1"/>
  <c r="M16" i="10"/>
  <c r="N16" i="10" s="1"/>
  <c r="M17" i="10"/>
  <c r="N17" i="10" s="1"/>
  <c r="M19" i="10"/>
  <c r="N19" i="10" s="1"/>
  <c r="M13" i="10"/>
  <c r="N13" i="10" s="1"/>
  <c r="M15" i="10"/>
  <c r="N15" i="10" s="1"/>
  <c r="M14" i="10"/>
  <c r="N14" i="10" s="1"/>
  <c r="M21" i="10"/>
  <c r="N21" i="10" s="1"/>
  <c r="M20" i="10"/>
  <c r="N20" i="10" s="1"/>
  <c r="M22" i="10"/>
  <c r="N22" i="10" s="1"/>
  <c r="M18" i="10"/>
  <c r="N18" i="10" s="1"/>
  <c r="M23" i="10"/>
  <c r="N23" i="10" s="1"/>
  <c r="M12" i="10"/>
  <c r="N12" i="10" s="1"/>
  <c r="M11" i="10"/>
  <c r="I15" i="29"/>
  <c r="F15" i="29"/>
  <c r="C15" i="29"/>
  <c r="I9" i="29"/>
  <c r="L25" i="10" l="1"/>
  <c r="K25" i="10"/>
  <c r="J25" i="10"/>
  <c r="N10" i="10"/>
  <c r="I25" i="10"/>
  <c r="H25" i="10"/>
  <c r="G25" i="10"/>
  <c r="N11" i="10"/>
  <c r="N24" i="10" s="1"/>
  <c r="N25" i="10" s="1"/>
  <c r="M24" i="10"/>
  <c r="M10" i="10"/>
  <c r="D15" i="29"/>
  <c r="E15" i="29"/>
  <c r="I14" i="29"/>
  <c r="F14" i="29"/>
  <c r="M25" i="10" l="1"/>
  <c r="C48" i="26"/>
  <c r="C47" i="26"/>
  <c r="C46" i="26"/>
  <c r="F10" i="29"/>
  <c r="F11" i="29"/>
  <c r="F12" i="29"/>
  <c r="F13" i="29"/>
  <c r="D18" i="26"/>
  <c r="D22" i="26"/>
  <c r="E22" i="26" s="1"/>
  <c r="E18" i="26"/>
  <c r="C221" i="17" l="1"/>
  <c r="C206" i="17"/>
  <c r="C191" i="17"/>
  <c r="C175" i="17"/>
  <c r="C159" i="17"/>
  <c r="C144" i="17"/>
  <c r="C128" i="17"/>
  <c r="C114" i="17"/>
  <c r="C98" i="17"/>
  <c r="C82" i="17"/>
  <c r="C66" i="17"/>
  <c r="C50" i="17"/>
  <c r="C34" i="17"/>
  <c r="I10" i="29" l="1"/>
  <c r="I11" i="29"/>
  <c r="I12" i="29"/>
  <c r="I13" i="29"/>
  <c r="C32" i="26" l="1"/>
  <c r="D32" i="26" s="1"/>
  <c r="C28" i="26"/>
  <c r="D28" i="26" s="1"/>
  <c r="C27" i="26"/>
  <c r="D27" i="26" s="1"/>
  <c r="C26" i="26"/>
  <c r="D26" i="26" s="1"/>
  <c r="C39" i="26" l="1"/>
  <c r="D39" i="26" s="1"/>
  <c r="C40" i="26"/>
  <c r="D40" i="26" s="1"/>
  <c r="C41" i="26"/>
  <c r="D41" i="26" s="1"/>
  <c r="C42" i="26"/>
  <c r="D42" i="26" s="1"/>
  <c r="C43" i="26"/>
  <c r="D43" i="26" s="1"/>
  <c r="C44" i="26"/>
  <c r="D44" i="26" s="1"/>
  <c r="C38" i="26"/>
  <c r="D38" i="26" s="1"/>
  <c r="C37" i="26"/>
  <c r="D37" i="26" s="1"/>
  <c r="C33" i="26"/>
  <c r="D33" i="26" s="1"/>
  <c r="C14" i="26"/>
  <c r="D14" i="26" s="1"/>
  <c r="C13" i="26"/>
  <c r="D13" i="26" s="1"/>
  <c r="C12" i="26"/>
  <c r="D12" i="26" s="1"/>
  <c r="F22" i="26" l="1"/>
  <c r="F18" i="26"/>
  <c r="C18" i="17" l="1"/>
</calcChain>
</file>

<file path=xl/sharedStrings.xml><?xml version="1.0" encoding="utf-8"?>
<sst xmlns="http://schemas.openxmlformats.org/spreadsheetml/2006/main" count="659" uniqueCount="296">
  <si>
    <t>MAITRISE D'OUVRAGE</t>
  </si>
  <si>
    <t>Sorbonne Université</t>
  </si>
  <si>
    <t>Nom du candidat</t>
  </si>
  <si>
    <t>Marché P2,P3</t>
  </si>
  <si>
    <t>Structure</t>
  </si>
  <si>
    <t xml:space="preserve">Libellé bât/ter
</t>
  </si>
  <si>
    <r>
      <t xml:space="preserve">Libellé court
</t>
    </r>
    <r>
      <rPr>
        <sz val="10"/>
        <rFont val="Calibri"/>
        <family val="2"/>
        <scheme val="minor"/>
      </rPr>
      <t>(Pour communications interne)</t>
    </r>
  </si>
  <si>
    <t>Adresse</t>
  </si>
  <si>
    <t>FSI</t>
  </si>
  <si>
    <t>Aquafutura : Bâtiment de formation : Bâtiment principal</t>
  </si>
  <si>
    <t>Aquafutura</t>
  </si>
  <si>
    <t>48 Rue Maurice Gunsbourg 94200 Ivry-sur Seine</t>
  </si>
  <si>
    <t>Institut Henri Poincaré : Bâtiment Emile-Borel</t>
  </si>
  <si>
    <t>IHP Borel</t>
  </si>
  <si>
    <t>11, rue Pierre et Marie Curie 75005 Paris</t>
  </si>
  <si>
    <t>Maison Poincaré : Bâtiment Jean Perrin</t>
  </si>
  <si>
    <t>IHP perrin</t>
  </si>
  <si>
    <t>CPMC : Bâtiment Atrium</t>
  </si>
  <si>
    <t>CPMC Atrium</t>
  </si>
  <si>
    <t>10, rue Cuvier 75005 Paris</t>
  </si>
  <si>
    <t>CPMC : Bâtiment Cassan-A, B, C</t>
  </si>
  <si>
    <t>CPMC Cassan ABC</t>
  </si>
  <si>
    <t>5-9 Quai Saint Bernard 75005 Paris</t>
  </si>
  <si>
    <t>CPMC : Bâtiment du CEFI : Centre d'Exploration Fonctionnelle de l'IBPS</t>
  </si>
  <si>
    <t>CPMC CEFI</t>
  </si>
  <si>
    <t>4, place Jussieu 75005 Paris</t>
  </si>
  <si>
    <t>CPMC : Chaufferie Centrale</t>
  </si>
  <si>
    <t>CPMC Chaufferie</t>
  </si>
  <si>
    <t>CPMC : Bâtiment Escanglon</t>
  </si>
  <si>
    <t>CPMC Escanglon</t>
  </si>
  <si>
    <t>CPMC : Groupe de Production du Froid</t>
  </si>
  <si>
    <t>CPMC : GRIL D'ALBERT</t>
  </si>
  <si>
    <t>CPMC GRIL</t>
  </si>
  <si>
    <t>CPMC : Bâtiment Centre Sportif Jean Talbot</t>
  </si>
  <si>
    <t>CPMC Gymnase</t>
  </si>
  <si>
    <t>11-19 Quai Saint Bernard 75005 Paris</t>
  </si>
  <si>
    <t>CPMC : Bâtiments Logements de Fonction (3 Têtes de Gril)</t>
  </si>
  <si>
    <t>CPMC Logements</t>
  </si>
  <si>
    <t>7,9 et 11 Rue des Fossés-Saint-Bernard 75005 Paris</t>
  </si>
  <si>
    <t>7, quai Saint-Bernard 75005 Paris</t>
  </si>
  <si>
    <r>
      <t xml:space="preserve">CPMC : Bâtiment Restaurant Administratif et universitaire </t>
    </r>
    <r>
      <rPr>
        <b/>
        <u/>
        <sz val="10"/>
        <rFont val="Calibri"/>
        <family val="2"/>
        <scheme val="minor"/>
      </rPr>
      <t>Géré par le  CROUS</t>
    </r>
  </si>
  <si>
    <t>CPMC RARU</t>
  </si>
  <si>
    <t>CPMC : Tour Zamansky</t>
  </si>
  <si>
    <t>CPMC Zamansky</t>
  </si>
  <si>
    <t>ANNEXE ACTE D'ENGAGEMENT
DECOMPOSITION DE PRIX GLOBAL ET FORFAITAIRE (DPGF)</t>
  </si>
  <si>
    <t>Synthèse de la partie forfaitaire pour les 6 années du marché</t>
  </si>
  <si>
    <t>A remplir et à signer obligatoirement par le candidat</t>
  </si>
  <si>
    <t>P2 € HT</t>
  </si>
  <si>
    <t>P3R € HT</t>
  </si>
  <si>
    <t>Taux de la TVA</t>
  </si>
  <si>
    <t>Montant de la TVA</t>
  </si>
  <si>
    <t>Année 1</t>
  </si>
  <si>
    <t>Année 2</t>
  </si>
  <si>
    <t>Année 3</t>
  </si>
  <si>
    <t>Année 4</t>
  </si>
  <si>
    <t>Année 5</t>
  </si>
  <si>
    <t>Année 6</t>
  </si>
  <si>
    <t>Total sur durée du marché</t>
  </si>
  <si>
    <t>Surface Utile Brute (m²)</t>
  </si>
  <si>
    <r>
      <t xml:space="preserve">Nb d'heures </t>
    </r>
    <r>
      <rPr>
        <b/>
        <sz val="10"/>
        <color rgb="FFFF0000"/>
        <rFont val="Tahoma"/>
        <family val="2"/>
      </rPr>
      <t>annuelles</t>
    </r>
    <r>
      <rPr>
        <b/>
        <sz val="10"/>
        <color theme="0"/>
        <rFont val="Tahoma"/>
        <family val="2"/>
      </rPr>
      <t xml:space="preserve"> pilotage  </t>
    </r>
  </si>
  <si>
    <r>
      <t>Nb d'heures</t>
    </r>
    <r>
      <rPr>
        <b/>
        <sz val="10"/>
        <color rgb="FFFF0000"/>
        <rFont val="Tahoma"/>
        <family val="2"/>
      </rPr>
      <t xml:space="preserve"> annuelles</t>
    </r>
    <r>
      <rPr>
        <b/>
        <sz val="10"/>
        <color theme="0"/>
        <rFont val="Tahoma"/>
        <family val="2"/>
      </rPr>
      <t xml:space="preserve"> maintenance préventive et corrective</t>
    </r>
  </si>
  <si>
    <r>
      <t xml:space="preserve">Nb d'heures </t>
    </r>
    <r>
      <rPr>
        <b/>
        <sz val="10"/>
        <color rgb="FFFF0000"/>
        <rFont val="Tahoma"/>
        <family val="2"/>
      </rPr>
      <t>annuelles</t>
    </r>
    <r>
      <rPr>
        <b/>
        <sz val="10"/>
        <color theme="0"/>
        <rFont val="Tahoma"/>
        <family val="2"/>
      </rPr>
      <t xml:space="preserve"> pour le suivi de la performance </t>
    </r>
  </si>
  <si>
    <r>
      <t xml:space="preserve">Nb d'heures totales P2 </t>
    </r>
    <r>
      <rPr>
        <b/>
        <sz val="10"/>
        <color rgb="FFFF0000"/>
        <rFont val="Tahoma"/>
        <family val="2"/>
      </rPr>
      <t xml:space="preserve">annuelles </t>
    </r>
  </si>
  <si>
    <r>
      <t xml:space="preserve">Montant fourniture P2 </t>
    </r>
    <r>
      <rPr>
        <b/>
        <sz val="10"/>
        <color rgb="FFFF0000"/>
        <rFont val="Tahoma"/>
        <family val="2"/>
      </rPr>
      <t>annuel</t>
    </r>
    <r>
      <rPr>
        <b/>
        <sz val="10"/>
        <color theme="0"/>
        <rFont val="Tahoma"/>
        <family val="2"/>
      </rPr>
      <t xml:space="preserve"> € HT</t>
    </r>
  </si>
  <si>
    <r>
      <t xml:space="preserve">Montant total P2 </t>
    </r>
    <r>
      <rPr>
        <b/>
        <sz val="10"/>
        <color rgb="FFFF0000"/>
        <rFont val="Tahoma"/>
        <family val="2"/>
      </rPr>
      <t>annuel</t>
    </r>
    <r>
      <rPr>
        <b/>
        <sz val="10"/>
        <color theme="0"/>
        <rFont val="Tahoma"/>
        <family val="2"/>
      </rPr>
      <t xml:space="preserve"> € HT</t>
    </r>
  </si>
  <si>
    <t>Campus Saint-Cyr – Plateforme technologique (Institut d’Alembert)</t>
  </si>
  <si>
    <t xml:space="preserve">St Cyr </t>
  </si>
  <si>
    <t>2, place de la gare de ceinture 78210 Saint-Cyr-l’École</t>
  </si>
  <si>
    <t>Les prix comprennent le déplacement, la main d'œuvre, la fourniture, la pose, la dépose des pièces défectueuses et toutes sujétions ainsi que leur recyclage et leur valorisation dans les filières spécialisées.</t>
  </si>
  <si>
    <t>Détails des opérations P3 GT sur la durée du marché</t>
  </si>
  <si>
    <t>Site</t>
  </si>
  <si>
    <t>DESIGNATION DES EQUIPEMENTS</t>
  </si>
  <si>
    <t>Durée de vie équipement  (années)</t>
  </si>
  <si>
    <t>Montant opération P3 (€ HT)</t>
  </si>
  <si>
    <t>Année prévisionnelle de remplacement</t>
  </si>
  <si>
    <t>Lots techniques CVC</t>
  </si>
  <si>
    <t>...</t>
  </si>
  <si>
    <t>.....</t>
  </si>
  <si>
    <t>TOTAL  P3  sur durée du contrat</t>
  </si>
  <si>
    <t>CPMC : Bâtiment Restaurant Administratif et universitaire Géré par le  CROUS</t>
  </si>
  <si>
    <t>Montant total marché par site par interventions prévisionnelles au titre du P3 travaux programmés</t>
  </si>
  <si>
    <t>Etudes, pièces et mains d'œuvre 
exprimé en €HT</t>
  </si>
  <si>
    <t>Les prix comprennent les études, le déplacement, la main d'œuvre, la fourniture, la pose, la dépose des pièces défectueuses et toutes sujétions ainsi que leur recyclage et leur valorisation dans les filières spécialisées.</t>
  </si>
  <si>
    <t>Nom du site</t>
  </si>
  <si>
    <t>Equipements concernés</t>
  </si>
  <si>
    <t>Nombre</t>
  </si>
  <si>
    <t>Marques/références/caractéristiques équipements</t>
  </si>
  <si>
    <t>Action</t>
  </si>
  <si>
    <t>Saison de chauffe</t>
  </si>
  <si>
    <t>Montant € HT</t>
  </si>
  <si>
    <t xml:space="preserve">Sorbonne Université – Centre International de 
Conférences – Auditorium </t>
  </si>
  <si>
    <t xml:space="preserve">4 PL. JUSSIEU, PATIO 44-55 75005 PARIS </t>
  </si>
  <si>
    <t>Pilotage</t>
  </si>
  <si>
    <t>1 sous-comptage électrique
2 sous comptage thermique</t>
  </si>
  <si>
    <t xml:space="preserve"> Mise en place de sous-compteurs électriques et thermiques </t>
  </si>
  <si>
    <t>2026/2027</t>
  </si>
  <si>
    <t>Sorbonne Université – Campus Pierre et Marie Curie, Gril d'Albert, Barre 13-14</t>
  </si>
  <si>
    <t>4 PL. JUSSIEU 75005 PARIS</t>
  </si>
  <si>
    <t xml:space="preserve"> Mise en place d'un plan de comptage énergétique </t>
  </si>
  <si>
    <t>Echangeur</t>
  </si>
  <si>
    <t xml:space="preserve">Calorifugeage de l’échangeur chaud et des échangeurs froid des 
sous-stations de chauffage et de froid de la barre 13-14 </t>
  </si>
  <si>
    <t>Pompe</t>
  </si>
  <si>
    <t xml:space="preserve">Remplacement des pompes de froid des groupes froids principaux 
par des pompes à débit variable </t>
  </si>
  <si>
    <t>Sorbonne Université – Campus Pierre et Marie Curie, Gril d'Albert, Barre 42-43</t>
  </si>
  <si>
    <t>4 PL. JUSSIEU  
75005 PARIS</t>
  </si>
  <si>
    <t xml:space="preserve"> Renforcement du plan de comptage énergétique </t>
  </si>
  <si>
    <t>GRUNDFOS TPD 125-110/4  P:4 kW
GRUNDFO TPD 50-130/4  P:1,1 kW
GRUNDFOS TPD 150-160/4 (x3) P:11 kW</t>
  </si>
  <si>
    <t>Grundfos TPD 100-250/4 P:11 kW
Grundfos TPD 32-230/2 P:0,75 kW</t>
  </si>
  <si>
    <t>Remplacement des pompes de chaud et froid des sous-stations de la barre 42-43 par des pompes à débit variable</t>
  </si>
  <si>
    <t>CTA</t>
  </si>
  <si>
    <t xml:space="preserve">Remplacement des CTA nommées CTA double flux - CTA 42/43-
E7-H-001 et CTA double flux - CTA 42/43-E7-SS-SDR-001 par 
des CTA double flux avec récupération de chaleur </t>
  </si>
  <si>
    <t>Sorbonne Université – Campus Pierre et Marie Curie, 
Gril d'Albert, Barre 65-66</t>
  </si>
  <si>
    <t xml:space="preserve">Mise en place d'un plan de comptage énergétique </t>
  </si>
  <si>
    <t xml:space="preserve">Mise en place d'une centrale de traitement de l'air avec 
récupération de chaleur sur le reste du bâtiment </t>
  </si>
  <si>
    <t xml:space="preserve">Calorifugeage de l'échangeur </t>
  </si>
  <si>
    <t>débit : 7320 m3/h</t>
  </si>
  <si>
    <t xml:space="preserve">Remplacement de la CTA double flux actuelle ventilant les niveaux 
R+2 et R+3 par une CTA double flux avec récupération d’énergie </t>
  </si>
  <si>
    <t>Radiateur</t>
  </si>
  <si>
    <t>Généralisation des robinets thermostatiques sur les radiateurs</t>
  </si>
  <si>
    <t>Grundfos UPC 65-120 (x4) P:1,350kW
Grundfos UPC 80-120  (x2) P:2,020kW</t>
  </si>
  <si>
    <t xml:space="preserve">Remplacement des pompes à débit constant par des pompes à 
débit variable </t>
  </si>
  <si>
    <t xml:space="preserve">Sorbonne Université – Bibliothèque des Licences </t>
  </si>
  <si>
    <t>4 PL. JUSSIEU, PATIOS 33-44 &amp; 43-54 
75005 PARIS</t>
  </si>
  <si>
    <t>Isolation des échangeurs à plaque de la sous station de la 
rotonde 53 en sous-sol</t>
  </si>
  <si>
    <t>2026/2017</t>
  </si>
  <si>
    <t>Sorbonne Université – Institut Henri Poincaré - Bâtiment Emile Borel</t>
  </si>
  <si>
    <t>11 RUE PIERRE ET MARIE CURIE , 75005 PARIS</t>
  </si>
  <si>
    <t xml:space="preserve">Reprise de la régulation de ventilation et de chauffage
</t>
  </si>
  <si>
    <t>2027/2028</t>
  </si>
  <si>
    <t>GTB</t>
  </si>
  <si>
    <t xml:space="preserve">Action combiné de mise en place d'une GTB et reprise des paramètres de régulationde chauffage  </t>
  </si>
  <si>
    <t>Mise en place d'un plan de comptage énergétique</t>
  </si>
  <si>
    <t xml:space="preserve">SALMSON P:660 W
 </t>
  </si>
  <si>
    <t>Mise en place de pompe à débit variable</t>
  </si>
  <si>
    <t>Mise en place d'une CTA double flux pour les bureaux, salles de classes, salles de pauses et une récupérateur de chaleur sur la CTA de la cafétéria</t>
  </si>
  <si>
    <t>2028/2029</t>
  </si>
  <si>
    <t>Sorbonne Université – Institut des Systèmes 
Intelligents et de Robotique – Pyramide ISIR</t>
  </si>
  <si>
    <t>4 PL. JUSSIEU, PATIO 55-56 75005 PARIS</t>
  </si>
  <si>
    <t xml:space="preserve">Raccordement de la pyramide sur la GTB du site </t>
  </si>
  <si>
    <t>2029/2030</t>
  </si>
  <si>
    <t>5 sous-comptage électrique
3 sous comptage thermique</t>
  </si>
  <si>
    <t>La mise en place d'un plan de comptage énergétique</t>
  </si>
  <si>
    <t xml:space="preserve">Isolation de l'échangeur à plaque de la sous station de la 
rotonde 65 en sous-sol </t>
  </si>
  <si>
    <t xml:space="preserve">GRUDFOS UPC 40-120 
GRUNDFOS P/N 96405964 Model E </t>
  </si>
  <si>
    <t xml:space="preserve">Mise en place de pompe à débit variable </t>
  </si>
  <si>
    <t xml:space="preserve">Surface considérée : 1 239 m² </t>
  </si>
  <si>
    <t xml:space="preserve">Remplacement des robinets thermostatiques actuels </t>
  </si>
  <si>
    <t>Caisson VMC</t>
  </si>
  <si>
    <t xml:space="preserve">Remplacement des caissons de ventilation par des 
caissons basse consommation </t>
  </si>
  <si>
    <t xml:space="preserve">Surface considérée :  2 108 m² </t>
  </si>
  <si>
    <t>Remplacement de la CTA actuelle (CTA Pyramide niveau 
0 et 1) par une CTA double flux avec récupération 
d'énergie</t>
  </si>
  <si>
    <t>Sorbonne Université – Tour Zamansky</t>
  </si>
  <si>
    <t>4 PL.JUSSIEU 75005 PARIS</t>
  </si>
  <si>
    <t>5 sous-comptage électrique
4 sous comptage thermique</t>
  </si>
  <si>
    <t xml:space="preserve">Mise en place d'un plan de comptage électrique et thermique
</t>
  </si>
  <si>
    <t xml:space="preserve">Calorifugeage des échangeurs chaud en sous-station et d’unéchangeur froid
 </t>
  </si>
  <si>
    <t>Zone concernée : Salles de réunion Nord, Salle de réunion, Salle du conseil, Hall d’accueil S:798m²</t>
  </si>
  <si>
    <t xml:space="preserve">Remplacement des CTA double flux avec caisson de mélange 
par des CTA double flux avec récupération d'énergie
 </t>
  </si>
  <si>
    <t xml:space="preserve">Zone concernée : Bureaux et vestiaires S: 
5 828m²
 </t>
  </si>
  <si>
    <t xml:space="preserve">Remplacement des CTA de soufflage par des CTA double flux 
avec récupération d'énergie
</t>
  </si>
  <si>
    <t>Sorbonne Université – Institut Henri Poincaré - Bâtiment Jean Perrin</t>
  </si>
  <si>
    <t>LAFERT THE 71A26081566</t>
  </si>
  <si>
    <t>Remplacement de la pompe actuelle par une pompe plus performante (Puisard)</t>
  </si>
  <si>
    <t>2030/2031</t>
  </si>
  <si>
    <t>Grundfos PN-SNA-96516599-10001523
DN25</t>
  </si>
  <si>
    <t>Remplacement de la pompe actuelle par une pompe à vitesse variable (circuit bâche condensat)</t>
  </si>
  <si>
    <t>CPMC Chaufferie principale</t>
  </si>
  <si>
    <t>Grundfos</t>
  </si>
  <si>
    <t>Mise en place de pompe à débit variable (circuit froid sous-station)</t>
  </si>
  <si>
    <t>Grundfos UPC 80-120</t>
  </si>
  <si>
    <t xml:space="preserve">Mise en place de pompe à débit variable (circuit chaud pot à boue) </t>
  </si>
  <si>
    <t>échangeur</t>
  </si>
  <si>
    <t>Remplacement échangeur (circuit chaud condensat)</t>
  </si>
  <si>
    <t>Bâche condensat</t>
  </si>
  <si>
    <t>Remlacement bâche condensat actuelle</t>
  </si>
  <si>
    <t>Mise en place de pompe à débit variable (circuit relevage condensats chaud)</t>
  </si>
  <si>
    <t>Mise en place de pompe à débit variable (circuit puisard chaud)</t>
  </si>
  <si>
    <t>Mise en place de pompe à débit variable (circuit chaud retour condensat esclan)</t>
  </si>
  <si>
    <t>Remlacement bâche condensat actuelle (bâtiment Esclan chaud)</t>
  </si>
  <si>
    <t>Bâche expansion</t>
  </si>
  <si>
    <t>Remlacement bâche expansion actuelle (circuit chaud secondaire)</t>
  </si>
  <si>
    <t>Mise en place de pompe à débit variable (circuit chaud bâche expansion secondaire)</t>
  </si>
  <si>
    <t>Adoucisseur</t>
  </si>
  <si>
    <t>Remplacement adoucisseur actuel (circuit arrivée eau froide)</t>
  </si>
  <si>
    <t>DN150</t>
  </si>
  <si>
    <t>Mise en place de pompe à débit variable (circuit chaud aller amphithéâtre A,B,F secondaire)</t>
  </si>
  <si>
    <t>Mise en place de pompe à débit variable (circuit chaud aller sous-station A,B,C,F secondaire)</t>
  </si>
  <si>
    <t>ANNEXE ACTE D'ENGAGEMENT
BORDEREAU DES PRIX UNITAIRES (BPU)</t>
  </si>
  <si>
    <t>Le présent Bordereau des Prix Unitaires a valeur contractuelle et doit être intégralement complété sous peine d'irrégularité de l'offre.
La mention "sous devis" n'est pas acceptée.</t>
  </si>
  <si>
    <t xml:space="preserve">Nom du candidat    </t>
  </si>
  <si>
    <r>
      <t>Décomposition financière des éléments constitutifs pour la gestion des interventions au titre du P3</t>
    </r>
    <r>
      <rPr>
        <b/>
        <u/>
        <sz val="10"/>
        <color rgb="FF00B050"/>
        <rFont val="Arial"/>
        <family val="2"/>
      </rPr>
      <t xml:space="preserve"> garantie totale</t>
    </r>
    <r>
      <rPr>
        <b/>
        <u/>
        <sz val="10"/>
        <rFont val="Arial"/>
        <family val="2"/>
      </rPr>
      <t xml:space="preserve"> </t>
    </r>
    <r>
      <rPr>
        <b/>
        <u/>
        <sz val="10"/>
        <color rgb="FF00B050"/>
        <rFont val="Arial"/>
        <family val="2"/>
      </rPr>
      <t>et des prestations faisant l'objet de bons de commandes</t>
    </r>
  </si>
  <si>
    <t>Taux horaire du personnel intervenant </t>
  </si>
  <si>
    <t>Désignation des catégories de personnel</t>
  </si>
  <si>
    <t>€ HT /h</t>
  </si>
  <si>
    <t>Chargé d'affaire</t>
  </si>
  <si>
    <t xml:space="preserve">Chef de secteur </t>
  </si>
  <si>
    <t>Ingénieur méthode</t>
  </si>
  <si>
    <t>Ingénieur automaticien</t>
  </si>
  <si>
    <t>Ingénieur thermicien</t>
  </si>
  <si>
    <t>Technicien de maintenance (polyvalent)</t>
  </si>
  <si>
    <t>Chauffagiste, monteur/soudeur</t>
  </si>
  <si>
    <t>Frigoriste</t>
  </si>
  <si>
    <t>Plombier</t>
  </si>
  <si>
    <t>Electro mécanicien</t>
  </si>
  <si>
    <t>Metteur au point</t>
  </si>
  <si>
    <t>Electricien courant fort</t>
  </si>
  <si>
    <t>Electricien courant faible</t>
  </si>
  <si>
    <t>Ouvrier non spécialisé</t>
  </si>
  <si>
    <t xml:space="preserve">Coefficient de vente sur les déboursés de fournitures et matériel </t>
  </si>
  <si>
    <t>Coefficient pour l'achat du matériel</t>
  </si>
  <si>
    <t>Coefficient</t>
  </si>
  <si>
    <t>Achat de matériel supérieur à 850 € HT et inférieur ou égal à 2 000 € HT</t>
  </si>
  <si>
    <t>Achat de matériel supérieur à 2 000 € HT</t>
  </si>
  <si>
    <t>Coefficient pour l'achat de sous-traitance</t>
  </si>
  <si>
    <t>Montant inférieur ou égal à 1 500 € HT</t>
  </si>
  <si>
    <t>Montant supérieur à 8 000 € HT</t>
  </si>
  <si>
    <t>Montant compris entre 1 500 € HT et 8 000 € HT</t>
  </si>
  <si>
    <t>Coefficient de majoration</t>
  </si>
  <si>
    <t>Horaires de 18h30 à 21h00</t>
  </si>
  <si>
    <t>Heures de nuit (de 21h00 à 6h00)</t>
  </si>
  <si>
    <t>Dimanche et jours féries</t>
  </si>
  <si>
    <t>BPU Autres prestations</t>
  </si>
  <si>
    <t>Les coûts indiqués comprennent toutes les prestations nécessaires afin que le matériel soit remplacé (si équipement existant) et mis en marche.</t>
  </si>
  <si>
    <t>Création de synoptiques
Schéma de principe : format informatique modifiable (et pdf) + papier plastifié et affiché dans le local technique concerné (taille A3 pour chaufferie, A4 pour CTA)
Schéma électrique : format informatique modifiable (et pdf) + papier et conservé dans le local technique concerné</t>
  </si>
  <si>
    <t>Type de schéma à créer</t>
  </si>
  <si>
    <t>Coût total
€ H.T.</t>
  </si>
  <si>
    <t>TVA à 20%</t>
  </si>
  <si>
    <t>Coût total € T.T.C</t>
  </si>
  <si>
    <t>Schéma de principe hydraulique d'une chaufferie</t>
  </si>
  <si>
    <t>Schéma de principe aéraulique d'une CTA</t>
  </si>
  <si>
    <t>Schéma électrique d'une armoire électrique</t>
  </si>
  <si>
    <t xml:space="preserve">Mise en place d'un compteur ECS </t>
  </si>
  <si>
    <t>Mise en place d'un compteur ECS</t>
  </si>
  <si>
    <t>Coût de fourniture
€ H.T.</t>
  </si>
  <si>
    <t>Coût de main d'oeuvre
€ H.T.</t>
  </si>
  <si>
    <t>Mise en place d'une GTB</t>
  </si>
  <si>
    <t>Coût électricien/automaticien
€ H.T.</t>
  </si>
  <si>
    <t>Mise en place d'une GTB (Classe C)</t>
  </si>
  <si>
    <t>Audit compteurs électriques</t>
  </si>
  <si>
    <t>Coût horaire
€ H.T.</t>
  </si>
  <si>
    <t>Ingénieur</t>
  </si>
  <si>
    <t>Electricien</t>
  </si>
  <si>
    <t>Automaticien</t>
  </si>
  <si>
    <t>Analyse études dans le cadre des travaux CVC réalisés</t>
  </si>
  <si>
    <t>Analyse études dans le cadre des travaux CVC 
(hors marché)</t>
  </si>
  <si>
    <t>Analyse APS et fourniture une note</t>
  </si>
  <si>
    <t>Analyse APD et fourniture une note</t>
  </si>
  <si>
    <t xml:space="preserve">Prestation de dépoussierage /désinfection de l'ensemble des réseaux aérauliques </t>
  </si>
  <si>
    <t>Longueur de gaine aéraulique</t>
  </si>
  <si>
    <t>Coût de la praestation
€ H.T.</t>
  </si>
  <si>
    <t>De 1 à 50 ml</t>
  </si>
  <si>
    <t>De 51 à 100 ml</t>
  </si>
  <si>
    <t>De 101 à 200 ml</t>
  </si>
  <si>
    <t>De 201 à 300 ml</t>
  </si>
  <si>
    <t>De 301 à 500 ml</t>
  </si>
  <si>
    <t>De 501 à 750 ml</t>
  </si>
  <si>
    <t>De 751 à 1000 ml</t>
  </si>
  <si>
    <t>Au-delà de 1000 ml</t>
  </si>
  <si>
    <t>Supplement</t>
  </si>
  <si>
    <t>Trappe de visite à créer</t>
  </si>
  <si>
    <t>U</t>
  </si>
  <si>
    <t>Nettoyage registre/volet</t>
  </si>
  <si>
    <t>Nettoyage unité de traitement d'air</t>
  </si>
  <si>
    <t>Désinfection renforcée (environnement médical)
% du total</t>
  </si>
  <si>
    <t>%</t>
  </si>
  <si>
    <t>Total</t>
  </si>
  <si>
    <t xml:space="preserve">Lot n°1 - sites franciliens de la Faculté des Sciences &amp; Ingénierie </t>
  </si>
  <si>
    <r>
      <t xml:space="preserve">Montant total P3 GT </t>
    </r>
    <r>
      <rPr>
        <b/>
        <sz val="10"/>
        <color rgb="FFFF0000"/>
        <rFont val="Tahoma"/>
        <family val="2"/>
      </rPr>
      <t>annuel</t>
    </r>
    <r>
      <rPr>
        <b/>
        <sz val="10"/>
        <color theme="0"/>
        <rFont val="Tahoma"/>
        <family val="2"/>
      </rPr>
      <t xml:space="preserve"> € HT</t>
    </r>
  </si>
  <si>
    <r>
      <t xml:space="preserve">Montant total P2 et P3 GT </t>
    </r>
    <r>
      <rPr>
        <b/>
        <sz val="10"/>
        <color rgb="FFFF0000"/>
        <rFont val="Tahoma"/>
        <family val="2"/>
      </rPr>
      <t>annuel</t>
    </r>
    <r>
      <rPr>
        <b/>
        <sz val="10"/>
        <color theme="0"/>
        <rFont val="Tahoma"/>
        <family val="2"/>
      </rPr>
      <t xml:space="preserve"> € HT</t>
    </r>
  </si>
  <si>
    <r>
      <t xml:space="preserve">Montant total P2 et P3 GT € HT </t>
    </r>
    <r>
      <rPr>
        <b/>
        <sz val="10"/>
        <color rgb="FFFF0000"/>
        <rFont val="Tahoma"/>
        <family val="2"/>
      </rPr>
      <t>sur durée du marché</t>
    </r>
    <r>
      <rPr>
        <b/>
        <sz val="10"/>
        <color theme="0"/>
        <rFont val="Tahoma"/>
        <family val="2"/>
      </rPr>
      <t xml:space="preserve"> </t>
    </r>
  </si>
  <si>
    <t>P3 GT € HT</t>
  </si>
  <si>
    <t>TOTAL
P2 + P3 GT + P3R € HT</t>
  </si>
  <si>
    <t>TOTAL
P2 + P3 GT + P3R 
€ TTC</t>
  </si>
  <si>
    <t>Sous-total</t>
  </si>
  <si>
    <t xml:space="preserve">Sous-total </t>
  </si>
  <si>
    <t>IHP</t>
  </si>
  <si>
    <t>CPMC + Aquafutura + Saint Cyr</t>
  </si>
  <si>
    <t>SUB en m² : 881</t>
  </si>
  <si>
    <t>SUB en m² : 3106</t>
  </si>
  <si>
    <t>SUB en m² : 2289</t>
  </si>
  <si>
    <t>SUB en m² : 11079</t>
  </si>
  <si>
    <t>SUB en m² : 25421</t>
  </si>
  <si>
    <t>SUB en m² : 1495</t>
  </si>
  <si>
    <t>SUB en m² : 0</t>
  </si>
  <si>
    <t>SUB en m² : 8856</t>
  </si>
  <si>
    <t>SUB en m² : 470</t>
  </si>
  <si>
    <t>SUB en m² : 182 704</t>
  </si>
  <si>
    <t>SUB en m² : 1337</t>
  </si>
  <si>
    <t>SUB en m² : 2037</t>
  </si>
  <si>
    <t>SUB en m² : 8910 (SUB Chorus)</t>
  </si>
  <si>
    <t>SUB en m² : 10450</t>
  </si>
  <si>
    <t>Coût exploitation P2 &amp; P3 Garantie Totale pour les 6 années du marché</t>
  </si>
  <si>
    <t>CPMC Groupe Froid Trane</t>
  </si>
  <si>
    <t>CPMC : Groupe de Production du Froid toiture 23-24 - Trane - 4,4 MW</t>
  </si>
  <si>
    <t xml:space="preserve">EXPLOITATION ET MAINTENANCE DES INSTALLATIONS DE CHAUFFAGE-VENTILATION-CLIMATISATION, DE TRAITEMENT D’AIR ET D’EAU DE SORBONNE UNIVERSITE
</t>
  </si>
  <si>
    <t xml:space="preserve">
EXPLOITATION ET MAINTENANCE DES INSTALLATIONS DE CHAUFFAGE-VENTILATION-CLIMATISATION, DE TRAITEMENT D’AIR ET D’EAU DE SORBONNE UNIVERSITE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</si>
</sst>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_-* #,##0.00\ _€_-;\-* #,##0.00\ _€_-;_-* &quot;-&quot;??\ _€_-;_-@_-"/>
    <numFmt numFmtId="165" formatCode="_-* #,##0.00\ _€_-;\-* #,##0.00\ _€_-;_-* \-??\ _€_-;_-@_-"/>
    <numFmt numFmtId="166" formatCode="_-* #,##0.00\ [$€-40C]_-;\-* #,##0.00\ [$€-40C]_-;_-* &quot;-&quot;??\ [$€-40C]_-;_-@_-"/>
    <numFmt numFmtId="167" formatCode="_-* #,##0.00\ _F_-;\-* #,##0.00\ _F_-;_-* &quot;-&quot;??\ _F_-;_-@_-"/>
    <numFmt numFmtId="168" formatCode="_-* #,##0.00\ [$€-1]_-;\-* #,##0.00\ [$€-1]_-;_-* &quot;-&quot;??\ [$€-1]_-"/>
    <numFmt numFmtId="169" formatCode="[$-40C]d\ mmmm\ yyyy;@"/>
    <numFmt numFmtId="170" formatCode="_-* #,##0.00\ [$€]_-;\-* #,##0.00\ [$€]_-;_-* &quot;-&quot;??\ [$€]_-;_-@_-"/>
    <numFmt numFmtId="171" formatCode="_-* #,##0.00\ &quot;F&quot;_-;\-* #,##0.00\ &quot;F&quot;_-;_-* &quot;-&quot;??\ &quot;F&quot;_-;_-@_-"/>
    <numFmt numFmtId="172" formatCode="#,##0.00\ &quot;F&quot;;[Red]\-#,##0.00\ &quot;F&quot;"/>
    <numFmt numFmtId="174" formatCode="#,##0\ &quot;€&quot;"/>
  </numFmts>
  <fonts count="94">
    <font>
      <sz val="11"/>
      <color theme="1"/>
      <name val="Calibri"/>
      <family val="2"/>
      <scheme val="minor"/>
    </font>
    <font>
      <sz val="11"/>
      <color theme="1"/>
      <name val="Calibri"/>
      <family val="2"/>
      <scheme val="minor"/>
    </font>
    <font>
      <b/>
      <sz val="10"/>
      <name val="Arial Black"/>
      <family val="2"/>
    </font>
    <font>
      <b/>
      <u/>
      <sz val="12"/>
      <name val="Arial"/>
      <family val="2"/>
    </font>
    <font>
      <sz val="10"/>
      <name val="Arial"/>
      <family val="2"/>
    </font>
    <font>
      <b/>
      <sz val="11"/>
      <color theme="1"/>
      <name val="Calibri"/>
      <family val="2"/>
      <scheme val="minor"/>
    </font>
    <font>
      <sz val="12"/>
      <color theme="1"/>
      <name val="Arial"/>
      <family val="2"/>
    </font>
    <font>
      <sz val="10"/>
      <name val="Arial"/>
      <family val="2"/>
    </font>
    <font>
      <sz val="11"/>
      <color indexed="8"/>
      <name val="Calibri"/>
      <family val="2"/>
    </font>
    <font>
      <sz val="11"/>
      <color indexed="9"/>
      <name val="Calibri"/>
      <family val="2"/>
    </font>
    <font>
      <sz val="11"/>
      <color indexed="10"/>
      <name val="Calibri"/>
      <family val="2"/>
    </font>
    <font>
      <sz val="11"/>
      <color indexed="62"/>
      <name val="Calibri"/>
      <family val="2"/>
    </font>
    <font>
      <sz val="11"/>
      <color indexed="20"/>
      <name val="Calibri"/>
      <family val="2"/>
    </font>
    <font>
      <sz val="11"/>
      <color indexed="17"/>
      <name val="Calibri"/>
      <family val="2"/>
    </font>
    <font>
      <b/>
      <sz val="11"/>
      <color indexed="63"/>
      <name val="Calibri"/>
      <family val="2"/>
    </font>
    <font>
      <i/>
      <sz val="11"/>
      <color indexed="23"/>
      <name val="Calibri"/>
      <family val="2"/>
    </font>
    <font>
      <b/>
      <sz val="11"/>
      <color indexed="8"/>
      <name val="Calibri"/>
      <family val="2"/>
    </font>
    <font>
      <b/>
      <sz val="11"/>
      <color indexed="9"/>
      <name val="Calibri"/>
      <family val="2"/>
    </font>
    <font>
      <b/>
      <sz val="11"/>
      <color indexed="52"/>
      <name val="Calibri"/>
      <family val="2"/>
    </font>
    <font>
      <sz val="11"/>
      <color indexed="52"/>
      <name val="Calibri"/>
      <family val="2"/>
    </font>
    <font>
      <sz val="11"/>
      <color indexed="6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theme="1"/>
      <name val="Arial"/>
      <family val="2"/>
    </font>
    <font>
      <b/>
      <sz val="11"/>
      <color theme="0"/>
      <name val="Tahoma"/>
      <family val="2"/>
    </font>
    <font>
      <sz val="11"/>
      <color theme="1"/>
      <name val="Tahoma"/>
      <family val="2"/>
    </font>
    <font>
      <b/>
      <sz val="10"/>
      <color theme="0"/>
      <name val="Tahoma"/>
      <family val="2"/>
    </font>
    <font>
      <b/>
      <sz val="10"/>
      <color theme="1"/>
      <name val="Arial"/>
      <family val="2"/>
    </font>
    <font>
      <sz val="8"/>
      <name val="Arial"/>
      <family val="2"/>
    </font>
    <font>
      <b/>
      <sz val="10"/>
      <name val="Arial"/>
      <family val="2"/>
    </font>
    <font>
      <b/>
      <sz val="11"/>
      <name val="Arial"/>
      <family val="2"/>
    </font>
    <font>
      <b/>
      <sz val="8"/>
      <color theme="1"/>
      <name val="Calibri"/>
      <family val="2"/>
      <scheme val="minor"/>
    </font>
    <font>
      <u/>
      <sz val="12"/>
      <color indexed="12"/>
      <name val="Arial"/>
      <family val="2"/>
    </font>
    <font>
      <u/>
      <sz val="7.7"/>
      <color theme="10"/>
      <name val="Calibri"/>
      <family val="2"/>
    </font>
    <font>
      <sz val="10"/>
      <color theme="1"/>
      <name val="Calibri"/>
      <family val="2"/>
    </font>
    <font>
      <sz val="8"/>
      <name val="Verdana"/>
      <family val="2"/>
    </font>
    <font>
      <sz val="8"/>
      <name val="Century Gothic"/>
      <family val="2"/>
    </font>
    <font>
      <b/>
      <sz val="10"/>
      <color rgb="FF000000"/>
      <name val="Arial"/>
      <family val="2"/>
    </font>
    <font>
      <sz val="10"/>
      <name val="Univers"/>
      <family val="2"/>
    </font>
    <font>
      <sz val="10"/>
      <name val="MS Sans Serif"/>
      <family val="2"/>
    </font>
    <font>
      <sz val="10"/>
      <name val="Tahoma"/>
      <family val="2"/>
    </font>
    <font>
      <sz val="10"/>
      <color indexed="8"/>
      <name val="Arial"/>
      <family val="2"/>
    </font>
    <font>
      <b/>
      <sz val="11"/>
      <color indexed="8"/>
      <name val="Arial"/>
      <family val="2"/>
    </font>
    <font>
      <b/>
      <sz val="9"/>
      <color indexed="8"/>
      <name val="Arial"/>
      <family val="2"/>
    </font>
    <font>
      <sz val="8"/>
      <color indexed="8"/>
      <name val="Arial Narrow"/>
      <family val="2"/>
    </font>
    <font>
      <sz val="8.25"/>
      <name val="Tahoma"/>
      <family val="2"/>
    </font>
    <font>
      <sz val="10"/>
      <name val="Helv"/>
    </font>
    <font>
      <sz val="10"/>
      <name val="Verdana"/>
      <family val="2"/>
    </font>
    <font>
      <b/>
      <sz val="10"/>
      <name val="Times New Roman"/>
      <family val="1"/>
    </font>
    <font>
      <sz val="10"/>
      <name val="Courier"/>
      <family val="3"/>
    </font>
    <font>
      <sz val="10"/>
      <name val="Times New Roman"/>
      <family val="1"/>
    </font>
    <font>
      <b/>
      <sz val="9"/>
      <color rgb="FF000000"/>
      <name val="Arial"/>
      <family val="2"/>
    </font>
    <font>
      <b/>
      <sz val="11"/>
      <color rgb="FF000000"/>
      <name val="Arial"/>
      <family val="2"/>
    </font>
    <font>
      <sz val="10"/>
      <color rgb="FF000000"/>
      <name val="Arial Narrow"/>
      <family val="2"/>
    </font>
    <font>
      <sz val="12"/>
      <name val="SWISS"/>
    </font>
    <font>
      <b/>
      <sz val="10"/>
      <color rgb="FFFF0000"/>
      <name val="Arial"/>
      <family val="2"/>
    </font>
    <font>
      <sz val="11"/>
      <name val="Tahoma"/>
      <family val="2"/>
    </font>
    <font>
      <b/>
      <sz val="16"/>
      <name val="Tahoma"/>
      <family val="2"/>
    </font>
    <font>
      <b/>
      <sz val="10"/>
      <name val="Tahoma"/>
      <family val="2"/>
    </font>
    <font>
      <sz val="11"/>
      <color theme="0"/>
      <name val="Calibri"/>
      <family val="2"/>
      <scheme val="minor"/>
    </font>
    <font>
      <b/>
      <sz val="14"/>
      <color theme="1"/>
      <name val="Calibri"/>
      <family val="2"/>
      <scheme val="minor"/>
    </font>
    <font>
      <b/>
      <sz val="11"/>
      <color theme="0"/>
      <name val="Calibri"/>
      <family val="2"/>
      <scheme val="minor"/>
    </font>
    <font>
      <sz val="16"/>
      <color theme="0"/>
      <name val="Calibri"/>
      <family val="2"/>
      <scheme val="minor"/>
    </font>
    <font>
      <b/>
      <sz val="11"/>
      <name val="Tahoma"/>
      <family val="2"/>
    </font>
    <font>
      <b/>
      <sz val="14"/>
      <color rgb="FFFF0000"/>
      <name val="Arial Black"/>
      <family val="2"/>
    </font>
    <font>
      <b/>
      <sz val="14"/>
      <name val="Times New Roman"/>
      <family val="1"/>
      <charset val="1"/>
    </font>
    <font>
      <sz val="11"/>
      <name val="Arial"/>
      <family val="2"/>
      <charset val="1"/>
    </font>
    <font>
      <sz val="12"/>
      <name val="Arial"/>
      <family val="2"/>
      <charset val="1"/>
    </font>
    <font>
      <b/>
      <sz val="10"/>
      <color rgb="FFFF0000"/>
      <name val="Tahoma"/>
      <family val="2"/>
    </font>
    <font>
      <b/>
      <sz val="10"/>
      <color rgb="FFFF0000"/>
      <name val="Calibri"/>
      <family val="2"/>
      <scheme val="minor"/>
    </font>
    <font>
      <sz val="10"/>
      <color theme="1"/>
      <name val="Arial"/>
      <family val="2"/>
    </font>
    <font>
      <b/>
      <sz val="24"/>
      <color theme="1"/>
      <name val="Calibri"/>
      <family val="2"/>
      <scheme val="minor"/>
    </font>
    <font>
      <b/>
      <sz val="16"/>
      <color rgb="FF000000"/>
      <name val="Tahoma"/>
      <family val="2"/>
    </font>
    <font>
      <sz val="11"/>
      <color rgb="FF000000"/>
      <name val="Tahoma"/>
      <family val="2"/>
    </font>
    <font>
      <i/>
      <sz val="10"/>
      <color rgb="FFFF0000"/>
      <name val="Tahoma"/>
      <family val="2"/>
    </font>
    <font>
      <b/>
      <sz val="11"/>
      <color rgb="FFFFFFFF"/>
      <name val="Tahoma"/>
      <family val="2"/>
    </font>
    <font>
      <sz val="12"/>
      <color rgb="FF000000"/>
      <name val="Tahoma"/>
      <family val="2"/>
    </font>
    <font>
      <sz val="8"/>
      <name val="Calibri"/>
      <family val="2"/>
      <scheme val="minor"/>
    </font>
    <font>
      <b/>
      <sz val="11"/>
      <color rgb="FFFF0000"/>
      <name val="Calibri"/>
      <family val="2"/>
      <scheme val="minor"/>
    </font>
    <font>
      <i/>
      <sz val="10"/>
      <color rgb="FFFF0000"/>
      <name val="Calibri"/>
      <family val="2"/>
      <scheme val="minor"/>
    </font>
    <font>
      <b/>
      <sz val="14"/>
      <color theme="0"/>
      <name val="Tahoma"/>
      <family val="2"/>
    </font>
    <font>
      <sz val="10"/>
      <name val="Century Gothic"/>
      <family val="2"/>
    </font>
    <font>
      <b/>
      <u/>
      <sz val="14"/>
      <name val="Tahoma"/>
      <family val="2"/>
    </font>
    <font>
      <b/>
      <sz val="12"/>
      <name val="Tahoma"/>
      <family val="2"/>
    </font>
    <font>
      <b/>
      <sz val="20"/>
      <name val="Tahoma"/>
      <family val="2"/>
    </font>
    <font>
      <b/>
      <sz val="18"/>
      <name val="Tahoma"/>
      <family val="2"/>
    </font>
    <font>
      <b/>
      <u/>
      <sz val="10"/>
      <name val="Arial"/>
      <family val="2"/>
    </font>
    <font>
      <b/>
      <u/>
      <sz val="10"/>
      <color rgb="FF00B050"/>
      <name val="Arial"/>
      <family val="2"/>
    </font>
    <font>
      <b/>
      <sz val="11"/>
      <color rgb="FF000000"/>
      <name val="Tahoma"/>
      <family val="2"/>
    </font>
    <font>
      <sz val="11"/>
      <name val="Arial"/>
      <family val="2"/>
    </font>
    <font>
      <sz val="10"/>
      <name val="Calibri"/>
      <family val="2"/>
      <scheme val="minor"/>
    </font>
    <font>
      <b/>
      <u/>
      <sz val="10"/>
      <name val="Calibri"/>
      <family val="2"/>
      <scheme val="minor"/>
    </font>
  </fonts>
  <fills count="43">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theme="9"/>
        <bgColor indexed="64"/>
      </patternFill>
    </fill>
    <fill>
      <patternFill patternType="solid">
        <fgColor rgb="FFFFFF0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4B686A"/>
        <bgColor indexed="64"/>
      </patternFill>
    </fill>
    <fill>
      <patternFill patternType="solid">
        <fgColor theme="0" tint="-4.9989318521683403E-2"/>
        <bgColor indexed="64"/>
      </patternFill>
    </fill>
    <fill>
      <patternFill patternType="solid">
        <fgColor indexed="9"/>
      </patternFill>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darkGray">
        <bgColor theme="0" tint="-4.9989318521683403E-2"/>
      </patternFill>
    </fill>
    <fill>
      <patternFill patternType="solid">
        <fgColor theme="0"/>
        <bgColor indexed="64"/>
      </patternFill>
    </fill>
    <fill>
      <patternFill patternType="solid">
        <fgColor rgb="FF506E6E"/>
        <bgColor rgb="FF000000"/>
      </patternFill>
    </fill>
    <fill>
      <patternFill patternType="solid">
        <fgColor rgb="FFD9D9D9"/>
        <bgColor rgb="FF000000"/>
      </patternFill>
    </fill>
    <fill>
      <patternFill patternType="solid">
        <fgColor theme="5" tint="0.39997558519241921"/>
        <bgColor indexed="64"/>
      </patternFill>
    </fill>
    <fill>
      <patternFill patternType="solid">
        <fgColor theme="6" tint="0.79998168889431442"/>
        <bgColor indexed="64"/>
      </patternFill>
    </fill>
    <fill>
      <patternFill patternType="solid">
        <fgColor indexed="22"/>
        <bgColor indexed="64"/>
      </patternFill>
    </fill>
    <fill>
      <patternFill patternType="solid">
        <fgColor rgb="FFFFFFCC"/>
        <bgColor indexed="64"/>
      </patternFill>
    </fill>
    <fill>
      <patternFill patternType="solid">
        <fgColor theme="9" tint="0.79998168889431442"/>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diagonalDown="1">
      <left style="thin">
        <color indexed="64"/>
      </left>
      <right style="thin">
        <color indexed="64"/>
      </right>
      <top style="thin">
        <color indexed="64"/>
      </top>
      <bottom style="medium">
        <color indexed="64"/>
      </bottom>
      <diagonal style="thin">
        <color indexed="64"/>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medium">
        <color indexed="64"/>
      </top>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auto="1"/>
      </left>
      <right style="medium">
        <color indexed="64"/>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s>
  <cellStyleXfs count="1050">
    <xf numFmtId="0" fontId="0" fillId="0" borderId="0"/>
    <xf numFmtId="44" fontId="1" fillId="0" borderId="0" applyFont="0" applyFill="0" applyBorder="0" applyAlignment="0" applyProtection="0"/>
    <xf numFmtId="0" fontId="4" fillId="0" borderId="0"/>
    <xf numFmtId="0" fontId="6" fillId="0" borderId="0"/>
    <xf numFmtId="0" fontId="7" fillId="0" borderId="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2"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17"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19" borderId="0" applyNumberFormat="0" applyBorder="0" applyAlignment="0" applyProtection="0"/>
    <xf numFmtId="0" fontId="10" fillId="0" borderId="0" applyNumberFormat="0" applyFill="0" applyBorder="0" applyAlignment="0" applyProtection="0"/>
    <xf numFmtId="0" fontId="18" fillId="26" borderId="1" applyNumberFormat="0" applyAlignment="0" applyProtection="0"/>
    <xf numFmtId="0" fontId="19" fillId="0" borderId="2" applyNumberFormat="0" applyFill="0" applyAlignment="0" applyProtection="0"/>
    <xf numFmtId="0" fontId="4" fillId="10" borderId="3" applyNumberFormat="0" applyFont="0" applyAlignment="0" applyProtection="0"/>
    <xf numFmtId="0" fontId="11" fillId="12" borderId="1" applyNumberFormat="0" applyAlignment="0" applyProtection="0"/>
    <xf numFmtId="44" fontId="4" fillId="0" borderId="0" applyFont="0" applyFill="0" applyBorder="0" applyAlignment="0" applyProtection="0"/>
    <xf numFmtId="0" fontId="12" fillId="9" borderId="0" applyNumberFormat="0" applyBorder="0" applyAlignment="0" applyProtection="0"/>
    <xf numFmtId="165"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0" fillId="15" borderId="0" applyNumberFormat="0" applyBorder="0" applyAlignment="0" applyProtection="0"/>
    <xf numFmtId="0" fontId="4" fillId="0" borderId="0"/>
    <xf numFmtId="0" fontId="4" fillId="0" borderId="0"/>
    <xf numFmtId="0" fontId="4" fillId="0" borderId="0"/>
    <xf numFmtId="0" fontId="4" fillId="0" borderId="0"/>
    <xf numFmtId="0" fontId="25" fillId="0" borderId="0"/>
    <xf numFmtId="0" fontId="4"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 fillId="11" borderId="0" applyNumberFormat="0" applyBorder="0" applyAlignment="0" applyProtection="0"/>
    <xf numFmtId="0" fontId="14" fillId="26" borderId="4" applyNumberFormat="0" applyAlignment="0" applyProtection="0"/>
    <xf numFmtId="0" fontId="15" fillId="0" borderId="0" applyNumberFormat="0" applyFill="0" applyBorder="0" applyAlignment="0" applyProtection="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16" fillId="0" borderId="8" applyNumberFormat="0" applyFill="0" applyAlignment="0" applyProtection="0"/>
    <xf numFmtId="0" fontId="17" fillId="27" borderId="9" applyNumberFormat="0" applyAlignment="0" applyProtection="0"/>
    <xf numFmtId="44" fontId="1" fillId="0" borderId="0" applyFont="0" applyFill="0" applyBorder="0" applyAlignment="0" applyProtection="0"/>
    <xf numFmtId="0" fontId="33" fillId="29" borderId="14">
      <alignment horizontal="centerContinuous" vertical="top" wrapText="1"/>
    </xf>
    <xf numFmtId="0" fontId="30" fillId="0" borderId="12"/>
    <xf numFmtId="0" fontId="18" fillId="26" borderId="15" applyNumberFormat="0" applyAlignment="0" applyProtection="0"/>
    <xf numFmtId="0" fontId="4" fillId="10" borderId="16" applyNumberFormat="0" applyFont="0" applyAlignment="0" applyProtection="0"/>
    <xf numFmtId="0" fontId="11" fillId="12" borderId="15" applyNumberFormat="0" applyAlignment="0" applyProtection="0"/>
    <xf numFmtId="168" fontId="4" fillId="0" borderId="0" applyFont="0" applyFill="0" applyBorder="0" applyAlignment="0" applyProtection="0"/>
    <xf numFmtId="0" fontId="34" fillId="0" borderId="0" applyNumberFormat="0" applyFill="0" applyBorder="0" applyAlignment="0" applyProtection="0">
      <alignment vertical="top"/>
      <protection locked="0"/>
    </xf>
    <xf numFmtId="167" fontId="4"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0" fontId="1" fillId="0" borderId="0"/>
    <xf numFmtId="0" fontId="8" fillId="0" borderId="0"/>
    <xf numFmtId="9" fontId="1" fillId="0" borderId="0" applyFont="0" applyFill="0" applyBorder="0" applyAlignment="0" applyProtection="0"/>
    <xf numFmtId="9" fontId="8" fillId="0" borderId="0" applyFont="0" applyFill="0" applyBorder="0" applyAlignment="0" applyProtection="0"/>
    <xf numFmtId="0" fontId="14" fillId="26" borderId="17" applyNumberFormat="0" applyAlignment="0" applyProtection="0"/>
    <xf numFmtId="0" fontId="16" fillId="0" borderId="18" applyNumberFormat="0" applyFill="0" applyAlignment="0" applyProtection="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166" fontId="1" fillId="0" borderId="0"/>
    <xf numFmtId="0" fontId="1" fillId="0" borderId="0"/>
    <xf numFmtId="0" fontId="4" fillId="0" borderId="0"/>
    <xf numFmtId="44" fontId="4" fillId="0" borderId="0" applyFont="0" applyFill="0" applyBorder="0" applyAlignment="0" applyProtection="0"/>
    <xf numFmtId="0" fontId="4" fillId="0" borderId="0"/>
    <xf numFmtId="44" fontId="1" fillId="0" borderId="0" applyFont="0" applyFill="0" applyBorder="0" applyAlignment="0" applyProtection="0"/>
    <xf numFmtId="0" fontId="1" fillId="0" borderId="0"/>
    <xf numFmtId="0" fontId="8" fillId="0" borderId="0"/>
    <xf numFmtId="0" fontId="4" fillId="0" borderId="0"/>
    <xf numFmtId="0" fontId="4" fillId="0" borderId="0"/>
    <xf numFmtId="0" fontId="4" fillId="0" borderId="0"/>
    <xf numFmtId="169" fontId="1" fillId="0" borderId="0"/>
    <xf numFmtId="169" fontId="4" fillId="0" borderId="0" applyFont="0" applyFill="0" applyBorder="0" applyAlignment="0" applyProtection="0"/>
    <xf numFmtId="168" fontId="4" fillId="0" borderId="0" applyFont="0" applyFill="0" applyBorder="0" applyAlignment="0" applyProtection="0"/>
    <xf numFmtId="0" fontId="35" fillId="0" borderId="0" applyNumberFormat="0" applyFill="0" applyBorder="0" applyAlignment="0" applyProtection="0">
      <alignment vertical="top"/>
      <protection locked="0"/>
    </xf>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0" fontId="4" fillId="0" borderId="0"/>
    <xf numFmtId="169"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37" fillId="0" borderId="0"/>
    <xf numFmtId="0" fontId="37"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4" fillId="0" borderId="0"/>
    <xf numFmtId="0" fontId="4" fillId="0" borderId="0"/>
    <xf numFmtId="169" fontId="4" fillId="0" borderId="0"/>
    <xf numFmtId="0" fontId="1" fillId="0" borderId="0"/>
    <xf numFmtId="0" fontId="1" fillId="0" borderId="0"/>
    <xf numFmtId="169" fontId="4" fillId="0" borderId="0"/>
    <xf numFmtId="0" fontId="4" fillId="0" borderId="0"/>
    <xf numFmtId="0" fontId="1" fillId="0" borderId="0"/>
    <xf numFmtId="169" fontId="4" fillId="0" borderId="0"/>
    <xf numFmtId="0" fontId="4" fillId="0" borderId="0"/>
    <xf numFmtId="0" fontId="1"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4" fillId="0" borderId="0"/>
    <xf numFmtId="169" fontId="37" fillId="0" borderId="0"/>
    <xf numFmtId="0" fontId="37" fillId="0" borderId="0"/>
    <xf numFmtId="169" fontId="4" fillId="0" borderId="0"/>
    <xf numFmtId="0" fontId="4" fillId="0" borderId="0"/>
    <xf numFmtId="169" fontId="4" fillId="0" borderId="0"/>
    <xf numFmtId="0" fontId="4" fillId="0" borderId="0"/>
    <xf numFmtId="0" fontId="4"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0" fontId="1" fillId="0" borderId="0"/>
    <xf numFmtId="0" fontId="1" fillId="0" borderId="0"/>
    <xf numFmtId="0" fontId="1"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1" fillId="0" borderId="0"/>
    <xf numFmtId="0" fontId="1"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169" fontId="36" fillId="0" borderId="0"/>
    <xf numFmtId="169" fontId="36" fillId="0" borderId="0"/>
    <xf numFmtId="169"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6" fillId="0" borderId="0"/>
    <xf numFmtId="0" fontId="36" fillId="0" borderId="0"/>
    <xf numFmtId="169" fontId="38" fillId="0" borderId="0"/>
    <xf numFmtId="0" fontId="38"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4" fillId="0" borderId="0"/>
    <xf numFmtId="0" fontId="4" fillId="0" borderId="0"/>
    <xf numFmtId="169" fontId="4"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4" fillId="0" borderId="0"/>
    <xf numFmtId="0" fontId="4" fillId="0" borderId="0"/>
    <xf numFmtId="169" fontId="4" fillId="0" borderId="0"/>
    <xf numFmtId="0" fontId="4" fillId="0" borderId="0"/>
    <xf numFmtId="169" fontId="4" fillId="0" borderId="0"/>
    <xf numFmtId="0" fontId="4" fillId="0" borderId="0"/>
    <xf numFmtId="169" fontId="1" fillId="0" borderId="0"/>
    <xf numFmtId="169"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4"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4" fillId="0" borderId="0"/>
    <xf numFmtId="0" fontId="4" fillId="0" borderId="0"/>
    <xf numFmtId="169" fontId="1" fillId="0" borderId="0"/>
    <xf numFmtId="0" fontId="1" fillId="0" borderId="0"/>
    <xf numFmtId="169" fontId="1" fillId="0" borderId="0"/>
    <xf numFmtId="0" fontId="1" fillId="0" borderId="0"/>
    <xf numFmtId="0" fontId="1"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169" fontId="1" fillId="0" borderId="0"/>
    <xf numFmtId="169" fontId="1" fillId="0" borderId="0"/>
    <xf numFmtId="0" fontId="1" fillId="0" borderId="0"/>
    <xf numFmtId="169" fontId="1" fillId="0" borderId="0"/>
    <xf numFmtId="0" fontId="1" fillId="0" borderId="0"/>
    <xf numFmtId="169" fontId="1" fillId="0" borderId="0"/>
    <xf numFmtId="0" fontId="1" fillId="0" borderId="0"/>
    <xf numFmtId="0" fontId="1" fillId="0" borderId="0"/>
    <xf numFmtId="0"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2" fillId="0" borderId="0"/>
    <xf numFmtId="0" fontId="1" fillId="0" borderId="0"/>
    <xf numFmtId="0" fontId="46" fillId="30" borderId="0">
      <alignment horizontal="left" vertical="top" wrapText="1" indent="3"/>
    </xf>
    <xf numFmtId="0" fontId="51" fillId="0" borderId="0"/>
    <xf numFmtId="0" fontId="47" fillId="0" borderId="0">
      <protection locked="0"/>
    </xf>
    <xf numFmtId="170" fontId="4" fillId="0" borderId="0" applyFont="0" applyFill="0" applyBorder="0" applyAlignment="0" applyProtection="0"/>
    <xf numFmtId="0" fontId="32" fillId="0" borderId="0" applyFill="0" applyBorder="0" applyAlignment="0" applyProtection="0">
      <protection locked="0"/>
    </xf>
    <xf numFmtId="172" fontId="41" fillId="0" borderId="0" applyFont="0" applyFill="0" applyBorder="0" applyAlignment="0" applyProtection="0"/>
    <xf numFmtId="0" fontId="48" fillId="0" borderId="0"/>
    <xf numFmtId="49" fontId="54" fillId="32" borderId="13">
      <alignment horizontal="left" vertical="top" wrapText="1"/>
    </xf>
    <xf numFmtId="170" fontId="4" fillId="0" borderId="0" applyFont="0" applyFill="0" applyBorder="0" applyAlignment="0" applyProtection="0"/>
    <xf numFmtId="2" fontId="42" fillId="0" borderId="10">
      <alignment horizontal="right" wrapText="1"/>
    </xf>
    <xf numFmtId="0" fontId="4" fillId="0" borderId="0">
      <alignment vertical="center"/>
    </xf>
    <xf numFmtId="168" fontId="41" fillId="0" borderId="0" applyFont="0" applyFill="0" applyBorder="0" applyAlignment="0" applyProtection="0"/>
    <xf numFmtId="170" fontId="40" fillId="0" borderId="0" applyFont="0" applyFill="0" applyBorder="0" applyAlignment="0" applyProtection="0"/>
    <xf numFmtId="49" fontId="39" fillId="5" borderId="0">
      <alignment horizontal="left" vertical="top" wrapText="1"/>
    </xf>
    <xf numFmtId="0" fontId="1" fillId="0" borderId="0"/>
    <xf numFmtId="49" fontId="45" fillId="30" borderId="0">
      <alignment horizontal="left" vertical="top" wrapText="1"/>
    </xf>
    <xf numFmtId="0" fontId="50" fillId="0" borderId="11">
      <alignment horizontal="center"/>
    </xf>
    <xf numFmtId="0" fontId="1" fillId="0" borderId="0"/>
    <xf numFmtId="0" fontId="31" fillId="0" borderId="19">
      <alignment wrapText="1"/>
    </xf>
    <xf numFmtId="171" fontId="4" fillId="0" borderId="0" applyFont="0" applyFill="0" applyBorder="0" applyAlignment="0" applyProtection="0"/>
    <xf numFmtId="0" fontId="49" fillId="0" borderId="0"/>
    <xf numFmtId="0" fontId="50" fillId="0" borderId="10">
      <alignment vertical="top" wrapText="1"/>
    </xf>
    <xf numFmtId="170" fontId="4" fillId="0" borderId="0" applyFont="0" applyFill="0" applyBorder="0" applyAlignment="0" applyProtection="0"/>
    <xf numFmtId="49" fontId="53" fillId="31" borderId="0">
      <alignment horizontal="left" vertical="top" wrapText="1"/>
    </xf>
    <xf numFmtId="0" fontId="50" fillId="0" borderId="11">
      <alignment horizontal="left" vertical="top"/>
      <protection locked="0"/>
    </xf>
    <xf numFmtId="171" fontId="4" fillId="0" borderId="0" applyFont="0" applyFill="0" applyBorder="0" applyAlignment="0" applyProtection="0"/>
    <xf numFmtId="40" fontId="41" fillId="0" borderId="0" applyFont="0" applyFill="0" applyBorder="0" applyAlignment="0" applyProtection="0"/>
    <xf numFmtId="49" fontId="44" fillId="30" borderId="20">
      <alignment horizontal="left" vertical="top" wrapText="1"/>
    </xf>
    <xf numFmtId="168" fontId="4" fillId="0" borderId="0" applyFont="0" applyFill="0" applyBorder="0" applyAlignment="0" applyProtection="0"/>
    <xf numFmtId="0" fontId="55" fillId="31" borderId="0">
      <alignment horizontal="left" vertical="top" wrapText="1"/>
    </xf>
    <xf numFmtId="0" fontId="41" fillId="0" borderId="0"/>
    <xf numFmtId="49" fontId="43" fillId="30" borderId="0">
      <alignment horizontal="left" vertical="top" wrapText="1"/>
    </xf>
    <xf numFmtId="44" fontId="4" fillId="0" borderId="0" applyFont="0" applyFill="0" applyBorder="0" applyAlignment="0" applyProtection="0"/>
    <xf numFmtId="0" fontId="56" fillId="30" borderId="0"/>
    <xf numFmtId="0" fontId="4" fillId="0" borderId="0"/>
    <xf numFmtId="0" fontId="4" fillId="0" borderId="0"/>
    <xf numFmtId="0" fontId="72" fillId="0" borderId="0"/>
    <xf numFmtId="164" fontId="72" fillId="0" borderId="0" applyFont="0" applyFill="0" applyBorder="0" applyAlignment="0" applyProtection="0"/>
    <xf numFmtId="0" fontId="4" fillId="0" borderId="0"/>
  </cellStyleXfs>
  <cellXfs count="193">
    <xf numFmtId="0" fontId="0" fillId="0" borderId="0" xfId="0"/>
    <xf numFmtId="0" fontId="2" fillId="0" borderId="0" xfId="0" applyFont="1"/>
    <xf numFmtId="0" fontId="3" fillId="0" borderId="0" xfId="0" applyFont="1" applyAlignment="1">
      <alignment vertical="center"/>
    </xf>
    <xf numFmtId="0" fontId="0" fillId="0" borderId="0" xfId="0" applyAlignment="1">
      <alignment horizontal="left"/>
    </xf>
    <xf numFmtId="0" fontId="60" fillId="0" borderId="0" xfId="0" applyFont="1"/>
    <xf numFmtId="0" fontId="5" fillId="0" borderId="0" xfId="0" applyFont="1"/>
    <xf numFmtId="0" fontId="61"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31" fillId="0" borderId="0" xfId="0" applyFont="1"/>
    <xf numFmtId="0" fontId="71" fillId="0" borderId="0" xfId="0" applyFont="1" applyAlignment="1">
      <alignment vertical="center"/>
    </xf>
    <xf numFmtId="0" fontId="74" fillId="0" borderId="0" xfId="0" applyFont="1" applyAlignment="1">
      <alignment vertical="center"/>
    </xf>
    <xf numFmtId="0" fontId="75" fillId="0" borderId="0" xfId="0" applyFont="1" applyAlignment="1">
      <alignment horizontal="center"/>
    </xf>
    <xf numFmtId="0" fontId="75" fillId="0" borderId="0" xfId="0" applyFont="1"/>
    <xf numFmtId="0" fontId="76" fillId="0" borderId="0" xfId="0" applyFont="1"/>
    <xf numFmtId="0" fontId="58" fillId="0" borderId="0" xfId="0" applyFont="1" applyAlignment="1">
      <alignment horizontal="left"/>
    </xf>
    <xf numFmtId="4" fontId="75" fillId="0" borderId="0" xfId="0" applyNumberFormat="1" applyFont="1" applyAlignment="1">
      <alignment horizontal="center"/>
    </xf>
    <xf numFmtId="0" fontId="78" fillId="0" borderId="0" xfId="0" applyFont="1" applyAlignment="1">
      <alignment horizontal="center" vertical="center" wrapText="1"/>
    </xf>
    <xf numFmtId="4" fontId="75" fillId="0" borderId="26" xfId="0" applyNumberFormat="1" applyFont="1" applyBorder="1" applyAlignment="1">
      <alignment horizontal="center"/>
    </xf>
    <xf numFmtId="4" fontId="75" fillId="0" borderId="22" xfId="0" applyNumberFormat="1" applyFont="1" applyBorder="1" applyAlignment="1">
      <alignment horizontal="center"/>
    </xf>
    <xf numFmtId="0" fontId="73" fillId="0" borderId="0" xfId="0" applyFont="1" applyAlignment="1">
      <alignment vertical="center"/>
    </xf>
    <xf numFmtId="0" fontId="81" fillId="0" borderId="0" xfId="0" applyFont="1" applyAlignment="1">
      <alignment vertical="center"/>
    </xf>
    <xf numFmtId="0" fontId="58" fillId="0" borderId="0" xfId="0" applyFont="1" applyAlignment="1">
      <alignment horizontal="left" vertical="center" wrapText="1" indent="2"/>
    </xf>
    <xf numFmtId="0" fontId="75" fillId="37" borderId="30" xfId="0" applyFont="1" applyFill="1" applyBorder="1" applyAlignment="1">
      <alignment horizontal="center" vertical="center" wrapText="1"/>
    </xf>
    <xf numFmtId="0" fontId="62" fillId="33" borderId="32" xfId="0" applyFont="1" applyFill="1" applyBorder="1" applyAlignment="1">
      <alignment horizontal="center" vertical="center"/>
    </xf>
    <xf numFmtId="0" fontId="28" fillId="28" borderId="33" xfId="0" applyFont="1" applyFill="1" applyBorder="1" applyAlignment="1">
      <alignment horizontal="center" vertical="center" wrapText="1"/>
    </xf>
    <xf numFmtId="0" fontId="28" fillId="28" borderId="34" xfId="0" applyFont="1" applyFill="1" applyBorder="1" applyAlignment="1">
      <alignment horizontal="center" vertical="center" wrapText="1"/>
    </xf>
    <xf numFmtId="0" fontId="71" fillId="0" borderId="25" xfId="0" applyFont="1" applyBorder="1" applyAlignment="1">
      <alignment vertical="center"/>
    </xf>
    <xf numFmtId="0" fontId="28" fillId="28" borderId="45" xfId="0" applyFont="1" applyFill="1" applyBorder="1" applyAlignment="1">
      <alignment horizontal="center" vertical="center" wrapText="1"/>
    </xf>
    <xf numFmtId="0" fontId="29" fillId="4" borderId="27" xfId="0" applyFont="1" applyFill="1" applyBorder="1" applyAlignment="1">
      <alignment horizontal="center" vertical="center" wrapText="1"/>
    </xf>
    <xf numFmtId="0" fontId="83" fillId="35" borderId="13" xfId="1049" applyFont="1" applyFill="1" applyBorder="1"/>
    <xf numFmtId="0" fontId="83" fillId="40" borderId="44" xfId="1049" applyFont="1" applyFill="1" applyBorder="1"/>
    <xf numFmtId="0" fontId="83" fillId="35" borderId="47" xfId="1049" applyFont="1" applyFill="1" applyBorder="1"/>
    <xf numFmtId="0" fontId="42" fillId="35" borderId="13" xfId="1049" applyFont="1" applyFill="1" applyBorder="1"/>
    <xf numFmtId="0" fontId="84" fillId="40" borderId="56" xfId="1049" applyFont="1" applyFill="1" applyBorder="1" applyAlignment="1">
      <alignment horizontal="center" vertical="center"/>
    </xf>
    <xf numFmtId="0" fontId="85" fillId="40" borderId="56" xfId="1049" applyFont="1" applyFill="1" applyBorder="1" applyAlignment="1">
      <alignment horizontal="center"/>
    </xf>
    <xf numFmtId="0" fontId="85" fillId="40" borderId="56" xfId="1049" applyFont="1" applyFill="1" applyBorder="1" applyAlignment="1">
      <alignment horizontal="right"/>
    </xf>
    <xf numFmtId="0" fontId="42" fillId="40" borderId="56" xfId="1049" applyFont="1" applyFill="1" applyBorder="1"/>
    <xf numFmtId="0" fontId="60" fillId="40" borderId="56" xfId="1049" applyFont="1" applyFill="1" applyBorder="1" applyAlignment="1">
      <alignment horizontal="center"/>
    </xf>
    <xf numFmtId="0" fontId="87" fillId="40" borderId="56" xfId="1049" applyFont="1" applyFill="1" applyBorder="1" applyAlignment="1">
      <alignment horizontal="center" wrapText="1"/>
    </xf>
    <xf numFmtId="0" fontId="42" fillId="40" borderId="56" xfId="1049" applyFont="1" applyFill="1" applyBorder="1" applyAlignment="1">
      <alignment horizontal="center" wrapText="1"/>
    </xf>
    <xf numFmtId="0" fontId="80" fillId="0" borderId="0" xfId="0" applyFont="1"/>
    <xf numFmtId="0" fontId="60" fillId="0" borderId="0" xfId="0" applyFont="1" applyAlignment="1" applyProtection="1">
      <alignment horizontal="left" readingOrder="1"/>
      <protection locked="0"/>
    </xf>
    <xf numFmtId="0" fontId="0" fillId="41" borderId="0" xfId="0" applyFill="1"/>
    <xf numFmtId="0" fontId="5" fillId="0" borderId="0" xfId="0" applyFont="1" applyAlignment="1">
      <alignment horizontal="right"/>
    </xf>
    <xf numFmtId="0" fontId="90" fillId="0" borderId="0" xfId="0" applyFont="1" applyAlignment="1">
      <alignment horizontal="center"/>
    </xf>
    <xf numFmtId="0" fontId="91" fillId="39" borderId="35" xfId="0" applyFont="1" applyFill="1" applyBorder="1" applyAlignment="1">
      <alignment horizontal="left" vertical="center" wrapText="1"/>
    </xf>
    <xf numFmtId="0" fontId="91" fillId="39" borderId="36" xfId="0" applyFont="1" applyFill="1" applyBorder="1" applyAlignment="1">
      <alignment horizontal="left" vertical="center" wrapText="1"/>
    </xf>
    <xf numFmtId="0" fontId="0" fillId="0" borderId="0" xfId="0" applyAlignment="1">
      <alignment wrapText="1"/>
    </xf>
    <xf numFmtId="0" fontId="28" fillId="28" borderId="21" xfId="0" applyFont="1" applyFill="1" applyBorder="1" applyAlignment="1">
      <alignment horizontal="center" vertical="center" wrapText="1"/>
    </xf>
    <xf numFmtId="0" fontId="62" fillId="33" borderId="32" xfId="0" applyFont="1" applyFill="1" applyBorder="1" applyAlignment="1">
      <alignment horizontal="center" vertical="center" wrapText="1"/>
    </xf>
    <xf numFmtId="0" fontId="26" fillId="28" borderId="40" xfId="0" applyFont="1" applyFill="1" applyBorder="1" applyAlignment="1">
      <alignment horizontal="center" vertical="center" wrapText="1"/>
    </xf>
    <xf numFmtId="0" fontId="26" fillId="28" borderId="41" xfId="0" applyFont="1" applyFill="1" applyBorder="1" applyAlignment="1">
      <alignment horizontal="left" vertical="center" wrapText="1" indent="1"/>
    </xf>
    <xf numFmtId="44" fontId="0" fillId="5" borderId="37" xfId="1" applyFont="1" applyFill="1" applyBorder="1"/>
    <xf numFmtId="0" fontId="0" fillId="0" borderId="42" xfId="0" applyBorder="1" applyAlignment="1">
      <alignment horizontal="left" vertical="center"/>
    </xf>
    <xf numFmtId="0" fontId="27" fillId="0" borderId="57" xfId="0" applyFont="1" applyBorder="1" applyAlignment="1">
      <alignment horizontal="center" vertical="center"/>
    </xf>
    <xf numFmtId="0" fontId="27" fillId="0" borderId="57" xfId="0" applyFont="1" applyBorder="1" applyAlignment="1">
      <alignment horizontal="left" vertical="center"/>
    </xf>
    <xf numFmtId="0" fontId="27" fillId="0" borderId="57" xfId="0" applyFont="1" applyBorder="1" applyAlignment="1">
      <alignment horizontal="center" vertical="center" wrapText="1"/>
    </xf>
    <xf numFmtId="0" fontId="0" fillId="0" borderId="57" xfId="0" applyBorder="1" applyAlignment="1">
      <alignment horizontal="center" vertical="center"/>
    </xf>
    <xf numFmtId="0" fontId="92" fillId="0" borderId="57" xfId="0" applyFont="1" applyBorder="1" applyAlignment="1">
      <alignment horizontal="center" vertical="center" wrapText="1"/>
    </xf>
    <xf numFmtId="0" fontId="92" fillId="0" borderId="57" xfId="0" applyFont="1" applyBorder="1" applyAlignment="1">
      <alignment horizontal="center" vertical="center"/>
    </xf>
    <xf numFmtId="0" fontId="91" fillId="39" borderId="57" xfId="0" applyFont="1" applyFill="1" applyBorder="1" applyAlignment="1">
      <alignment horizontal="left" vertical="center" wrapText="1"/>
    </xf>
    <xf numFmtId="0" fontId="0" fillId="0" borderId="57" xfId="0" applyBorder="1" applyAlignment="1">
      <alignment horizontal="left" vertical="center"/>
    </xf>
    <xf numFmtId="0" fontId="0" fillId="0" borderId="42" xfId="0" applyBorder="1" applyAlignment="1">
      <alignment horizontal="left"/>
    </xf>
    <xf numFmtId="0" fontId="0" fillId="0" borderId="57" xfId="0" applyBorder="1" applyAlignment="1">
      <alignment horizontal="left"/>
    </xf>
    <xf numFmtId="0" fontId="0" fillId="0" borderId="42" xfId="0" applyBorder="1" applyAlignment="1">
      <alignment horizontal="center"/>
    </xf>
    <xf numFmtId="0" fontId="0" fillId="0" borderId="57" xfId="0" applyBorder="1" applyAlignment="1">
      <alignment horizontal="center"/>
    </xf>
    <xf numFmtId="44" fontId="0" fillId="5" borderId="59" xfId="1" applyFont="1" applyFill="1" applyBorder="1"/>
    <xf numFmtId="0" fontId="0" fillId="0" borderId="58" xfId="0" applyBorder="1" applyAlignment="1">
      <alignment horizontal="left" vertical="center"/>
    </xf>
    <xf numFmtId="0" fontId="27" fillId="0" borderId="58" xfId="0" applyFont="1" applyBorder="1" applyAlignment="1">
      <alignment horizontal="left" vertical="center"/>
    </xf>
    <xf numFmtId="0" fontId="0" fillId="0" borderId="57" xfId="0" applyBorder="1"/>
    <xf numFmtId="0" fontId="64" fillId="3" borderId="57" xfId="0" applyFont="1" applyFill="1" applyBorder="1"/>
    <xf numFmtId="0" fontId="5" fillId="2" borderId="57" xfId="0" applyFont="1" applyFill="1" applyBorder="1"/>
    <xf numFmtId="0" fontId="29" fillId="4" borderId="57" xfId="0" applyFont="1" applyFill="1" applyBorder="1" applyAlignment="1">
      <alignment horizontal="center" vertical="center" wrapText="1"/>
    </xf>
    <xf numFmtId="0" fontId="57" fillId="4" borderId="57" xfId="0" applyFont="1" applyFill="1" applyBorder="1" applyAlignment="1">
      <alignment horizontal="center" vertical="center" wrapText="1"/>
    </xf>
    <xf numFmtId="0" fontId="26" fillId="28" borderId="59" xfId="0" applyFont="1" applyFill="1" applyBorder="1" applyAlignment="1">
      <alignment horizontal="left" vertical="center" wrapText="1" indent="1"/>
    </xf>
    <xf numFmtId="0" fontId="65" fillId="0" borderId="59" xfId="0" applyFont="1" applyBorder="1" applyAlignment="1">
      <alignment horizontal="left" vertical="center" wrapText="1"/>
    </xf>
    <xf numFmtId="0" fontId="26" fillId="0" borderId="59" xfId="0" applyFont="1" applyBorder="1" applyAlignment="1">
      <alignment horizontal="left" vertical="center" wrapText="1"/>
    </xf>
    <xf numFmtId="0" fontId="58" fillId="0" borderId="59" xfId="0" applyFont="1" applyBorder="1" applyAlignment="1">
      <alignment horizontal="left" vertical="center" wrapText="1" indent="2"/>
    </xf>
    <xf numFmtId="0" fontId="26" fillId="28" borderId="59" xfId="0" applyFont="1" applyFill="1" applyBorder="1" applyAlignment="1">
      <alignment horizontal="left" vertical="center" wrapText="1"/>
    </xf>
    <xf numFmtId="0" fontId="0" fillId="34" borderId="57" xfId="0" applyFill="1" applyBorder="1"/>
    <xf numFmtId="44" fontId="0" fillId="29" borderId="57" xfId="1" applyFont="1" applyFill="1" applyBorder="1"/>
    <xf numFmtId="0" fontId="0" fillId="0" borderId="57" xfId="0" applyBorder="1" applyAlignment="1">
      <alignment horizontal="left" wrapText="1"/>
    </xf>
    <xf numFmtId="0" fontId="0" fillId="0" borderId="57" xfId="0" applyBorder="1" applyAlignment="1">
      <alignment horizontal="center" wrapText="1"/>
    </xf>
    <xf numFmtId="0" fontId="0" fillId="29" borderId="57" xfId="0" applyFill="1" applyBorder="1" applyAlignment="1">
      <alignment horizontal="center" vertical="center"/>
    </xf>
    <xf numFmtId="0" fontId="0" fillId="29" borderId="57" xfId="0" applyFill="1" applyBorder="1" applyAlignment="1">
      <alignment horizontal="center"/>
    </xf>
    <xf numFmtId="0" fontId="75" fillId="37" borderId="57" xfId="0" applyFont="1" applyFill="1" applyBorder="1" applyAlignment="1">
      <alignment horizontal="center" vertical="center" wrapText="1"/>
    </xf>
    <xf numFmtId="0" fontId="78" fillId="37" borderId="57" xfId="0" applyFont="1" applyFill="1" applyBorder="1" applyAlignment="1">
      <alignment horizontal="center" vertical="center" wrapText="1"/>
    </xf>
    <xf numFmtId="4" fontId="75" fillId="0" borderId="57" xfId="0" applyNumberFormat="1" applyFont="1" applyBorder="1" applyAlignment="1">
      <alignment horizontal="center"/>
    </xf>
    <xf numFmtId="0" fontId="75" fillId="0" borderId="57" xfId="0" applyFont="1" applyBorder="1" applyAlignment="1">
      <alignment horizontal="center"/>
    </xf>
    <xf numFmtId="4" fontId="75" fillId="5" borderId="57" xfId="0" applyNumberFormat="1" applyFont="1" applyFill="1" applyBorder="1" applyAlignment="1">
      <alignment horizontal="center"/>
    </xf>
    <xf numFmtId="3" fontId="92" fillId="0" borderId="57" xfId="0" applyNumberFormat="1" applyFont="1" applyBorder="1" applyAlignment="1">
      <alignment horizontal="center" vertical="center" wrapText="1"/>
    </xf>
    <xf numFmtId="4" fontId="0" fillId="0" borderId="23" xfId="0" applyNumberFormat="1" applyBorder="1" applyAlignment="1">
      <alignment horizontal="center" vertical="center"/>
    </xf>
    <xf numFmtId="4" fontId="0" fillId="0" borderId="24" xfId="0" applyNumberFormat="1" applyBorder="1" applyAlignment="1">
      <alignment horizontal="center" vertical="center"/>
    </xf>
    <xf numFmtId="174" fontId="0" fillId="0" borderId="24" xfId="1" applyNumberFormat="1" applyFont="1" applyBorder="1" applyAlignment="1">
      <alignment horizontal="center" vertical="center"/>
    </xf>
    <xf numFmtId="0" fontId="0" fillId="0" borderId="60" xfId="0" applyBorder="1"/>
    <xf numFmtId="0" fontId="0" fillId="0" borderId="61" xfId="0" applyBorder="1"/>
    <xf numFmtId="0" fontId="0" fillId="0" borderId="62" xfId="0" applyBorder="1"/>
    <xf numFmtId="0" fontId="83" fillId="35" borderId="0" xfId="1049" applyFont="1" applyFill="1"/>
    <xf numFmtId="0" fontId="42" fillId="35" borderId="0" xfId="1049" applyFont="1" applyFill="1"/>
    <xf numFmtId="0" fontId="42" fillId="40" borderId="63" xfId="1049" applyFont="1" applyFill="1" applyBorder="1"/>
    <xf numFmtId="44" fontId="0" fillId="5" borderId="48" xfId="1" applyFont="1" applyFill="1" applyBorder="1"/>
    <xf numFmtId="0" fontId="92" fillId="0" borderId="38" xfId="0" applyFont="1" applyBorder="1" applyAlignment="1">
      <alignment horizontal="center" vertical="center"/>
    </xf>
    <xf numFmtId="174" fontId="0" fillId="0" borderId="67" xfId="1" applyNumberFormat="1" applyFont="1" applyBorder="1" applyAlignment="1">
      <alignment horizontal="center" vertical="center"/>
    </xf>
    <xf numFmtId="0" fontId="0" fillId="0" borderId="52" xfId="0" applyBorder="1"/>
    <xf numFmtId="0" fontId="28" fillId="28" borderId="40" xfId="0" applyFont="1" applyFill="1" applyBorder="1" applyAlignment="1">
      <alignment horizontal="center" vertical="center" wrapText="1"/>
    </xf>
    <xf numFmtId="0" fontId="28" fillId="28" borderId="41" xfId="0" applyFont="1" applyFill="1" applyBorder="1" applyAlignment="1">
      <alignment horizontal="center" vertical="center" wrapText="1"/>
    </xf>
    <xf numFmtId="0" fontId="0" fillId="33" borderId="38" xfId="0" applyFill="1" applyBorder="1"/>
    <xf numFmtId="0" fontId="5" fillId="33" borderId="39" xfId="0" applyFont="1" applyFill="1" applyBorder="1"/>
    <xf numFmtId="0" fontId="42" fillId="35" borderId="47" xfId="1049" applyFont="1" applyFill="1" applyBorder="1"/>
    <xf numFmtId="174" fontId="0" fillId="0" borderId="57" xfId="1" applyNumberFormat="1" applyFont="1" applyBorder="1" applyAlignment="1">
      <alignment horizontal="center" vertical="center"/>
    </xf>
    <xf numFmtId="174" fontId="0" fillId="0" borderId="37" xfId="1" applyNumberFormat="1" applyFont="1" applyBorder="1" applyAlignment="1">
      <alignment horizontal="center" vertical="center"/>
    </xf>
    <xf numFmtId="174" fontId="0" fillId="0" borderId="42" xfId="1" applyNumberFormat="1" applyFont="1" applyBorder="1" applyAlignment="1">
      <alignment horizontal="center" vertical="center"/>
    </xf>
    <xf numFmtId="174" fontId="0" fillId="0" borderId="43" xfId="1" applyNumberFormat="1" applyFont="1" applyBorder="1" applyAlignment="1">
      <alignment horizontal="center" vertical="center"/>
    </xf>
    <xf numFmtId="0" fontId="0" fillId="41" borderId="0" xfId="0" applyFill="1" applyAlignment="1">
      <alignment horizontal="left"/>
    </xf>
    <xf numFmtId="0" fontId="0" fillId="2" borderId="65" xfId="0" applyFill="1" applyBorder="1" applyAlignment="1">
      <alignment horizontal="center" vertical="center"/>
    </xf>
    <xf numFmtId="0" fontId="0" fillId="2" borderId="66" xfId="0" applyFill="1" applyBorder="1" applyAlignment="1">
      <alignment horizontal="center" vertical="center"/>
    </xf>
    <xf numFmtId="174" fontId="0" fillId="0" borderId="26" xfId="1" applyNumberFormat="1" applyFont="1" applyBorder="1" applyAlignment="1">
      <alignment horizontal="center" vertical="center"/>
    </xf>
    <xf numFmtId="4" fontId="0" fillId="0" borderId="25" xfId="0" applyNumberFormat="1" applyBorder="1" applyAlignment="1">
      <alignment horizontal="center" vertical="center"/>
    </xf>
    <xf numFmtId="0" fontId="5" fillId="2" borderId="64" xfId="0" applyFont="1" applyFill="1" applyBorder="1" applyAlignment="1">
      <alignment horizontal="center" vertical="center"/>
    </xf>
    <xf numFmtId="3" fontId="5" fillId="2" borderId="66" xfId="0" applyNumberFormat="1" applyFont="1" applyFill="1" applyBorder="1" applyAlignment="1">
      <alignment horizontal="center" vertical="center"/>
    </xf>
    <xf numFmtId="0" fontId="92" fillId="0" borderId="51" xfId="0" applyFont="1" applyBorder="1" applyAlignment="1">
      <alignment horizontal="center" vertical="center"/>
    </xf>
    <xf numFmtId="0" fontId="92" fillId="0" borderId="30" xfId="0" applyFont="1" applyBorder="1" applyAlignment="1">
      <alignment horizontal="center" vertical="center" wrapText="1"/>
    </xf>
    <xf numFmtId="0" fontId="92" fillId="0" borderId="30" xfId="0" applyFont="1" applyBorder="1" applyAlignment="1">
      <alignment horizontal="center" vertical="center"/>
    </xf>
    <xf numFmtId="3" fontId="92" fillId="0" borderId="30" xfId="0" applyNumberFormat="1" applyFont="1" applyBorder="1" applyAlignment="1">
      <alignment horizontal="center" vertical="center" wrapText="1"/>
    </xf>
    <xf numFmtId="4" fontId="0" fillId="0" borderId="10" xfId="0" applyNumberFormat="1" applyBorder="1" applyAlignment="1">
      <alignment horizontal="center" vertical="center"/>
    </xf>
    <xf numFmtId="174" fontId="0" fillId="0" borderId="10" xfId="1" applyNumberFormat="1" applyFont="1" applyBorder="1" applyAlignment="1">
      <alignment horizontal="center" vertical="center"/>
    </xf>
    <xf numFmtId="174" fontId="0" fillId="0" borderId="11" xfId="1" applyNumberFormat="1" applyFont="1" applyBorder="1" applyAlignment="1">
      <alignment horizontal="center" vertical="center"/>
    </xf>
    <xf numFmtId="174" fontId="0" fillId="0" borderId="69" xfId="1" applyNumberFormat="1" applyFont="1" applyBorder="1" applyAlignment="1">
      <alignment horizontal="center" vertical="center"/>
    </xf>
    <xf numFmtId="0" fontId="5" fillId="42" borderId="49" xfId="0" applyFont="1" applyFill="1" applyBorder="1" applyAlignment="1">
      <alignment horizontal="center" vertical="center"/>
    </xf>
    <xf numFmtId="0" fontId="5" fillId="42" borderId="50" xfId="0" applyFont="1" applyFill="1" applyBorder="1" applyAlignment="1">
      <alignment vertical="center"/>
    </xf>
    <xf numFmtId="0" fontId="5" fillId="42" borderId="50" xfId="0" applyFont="1" applyFill="1" applyBorder="1" applyAlignment="1">
      <alignment horizontal="center" vertical="center"/>
    </xf>
    <xf numFmtId="0" fontId="5" fillId="42" borderId="45" xfId="0" applyFont="1" applyFill="1" applyBorder="1" applyAlignment="1">
      <alignment vertical="center"/>
    </xf>
    <xf numFmtId="3" fontId="5" fillId="42" borderId="45" xfId="0" applyNumberFormat="1" applyFont="1" applyFill="1" applyBorder="1" applyAlignment="1">
      <alignment horizontal="center" vertical="center"/>
    </xf>
    <xf numFmtId="174" fontId="5" fillId="42" borderId="46" xfId="0" applyNumberFormat="1" applyFont="1" applyFill="1" applyBorder="1" applyAlignment="1">
      <alignment horizontal="center" vertical="center"/>
    </xf>
    <xf numFmtId="174" fontId="5" fillId="42" borderId="45" xfId="0" applyNumberFormat="1" applyFont="1" applyFill="1" applyBorder="1" applyAlignment="1">
      <alignment horizontal="center" vertical="center"/>
    </xf>
    <xf numFmtId="3" fontId="80" fillId="2" borderId="66" xfId="0" applyNumberFormat="1" applyFont="1" applyFill="1" applyBorder="1" applyAlignment="1">
      <alignment horizontal="center" vertical="center"/>
    </xf>
    <xf numFmtId="174" fontId="80" fillId="2" borderId="66" xfId="0" applyNumberFormat="1" applyFont="1" applyFill="1" applyBorder="1" applyAlignment="1">
      <alignment horizontal="center" vertical="center"/>
    </xf>
    <xf numFmtId="174" fontId="80" fillId="2" borderId="68" xfId="0" applyNumberFormat="1" applyFont="1" applyFill="1" applyBorder="1" applyAlignment="1">
      <alignment horizontal="center" vertical="center"/>
    </xf>
    <xf numFmtId="3" fontId="92" fillId="0" borderId="24" xfId="0" applyNumberFormat="1" applyFont="1" applyBorder="1" applyAlignment="1">
      <alignment horizontal="center" vertical="center" wrapText="1"/>
    </xf>
    <xf numFmtId="0" fontId="5" fillId="42" borderId="33" xfId="0" applyFont="1" applyFill="1" applyBorder="1" applyAlignment="1">
      <alignment horizontal="center" vertical="center"/>
    </xf>
    <xf numFmtId="174" fontId="5" fillId="42" borderId="33" xfId="0" applyNumberFormat="1" applyFont="1" applyFill="1" applyBorder="1" applyAlignment="1">
      <alignment horizontal="center" vertical="center"/>
    </xf>
    <xf numFmtId="174" fontId="5" fillId="42" borderId="34" xfId="0" applyNumberFormat="1" applyFont="1" applyFill="1" applyBorder="1" applyAlignment="1">
      <alignment horizontal="center" vertical="center"/>
    </xf>
    <xf numFmtId="0" fontId="92" fillId="0" borderId="70" xfId="0" applyFont="1" applyBorder="1" applyAlignment="1">
      <alignment horizontal="center" vertical="center"/>
    </xf>
    <xf numFmtId="0" fontId="92" fillId="0" borderId="24" xfId="0" applyFont="1" applyBorder="1" applyAlignment="1">
      <alignment horizontal="center" vertical="center" wrapText="1"/>
    </xf>
    <xf numFmtId="0" fontId="92" fillId="0" borderId="24" xfId="0" applyFont="1" applyBorder="1" applyAlignment="1">
      <alignment horizontal="center" vertical="center"/>
    </xf>
    <xf numFmtId="0" fontId="83" fillId="0" borderId="53" xfId="1049" applyFont="1" applyBorder="1" applyAlignment="1">
      <alignment horizontal="center"/>
    </xf>
    <xf numFmtId="0" fontId="83" fillId="0" borderId="54" xfId="1049" applyFont="1" applyBorder="1" applyAlignment="1">
      <alignment horizontal="center"/>
    </xf>
    <xf numFmtId="0" fontId="83" fillId="0" borderId="55" xfId="1049" applyFont="1" applyBorder="1" applyAlignment="1">
      <alignment horizontal="center"/>
    </xf>
    <xf numFmtId="0" fontId="83" fillId="0" borderId="13" xfId="1049" applyFont="1" applyBorder="1" applyAlignment="1">
      <alignment horizontal="center"/>
    </xf>
    <xf numFmtId="0" fontId="83" fillId="0" borderId="0" xfId="1049" applyFont="1" applyAlignment="1">
      <alignment horizontal="center"/>
    </xf>
    <xf numFmtId="0" fontId="83" fillId="0" borderId="47" xfId="1049" applyFont="1" applyBorder="1" applyAlignment="1">
      <alignment horizontal="center"/>
    </xf>
    <xf numFmtId="0" fontId="86" fillId="40" borderId="44" xfId="1049" applyFont="1" applyFill="1" applyBorder="1" applyAlignment="1">
      <alignment horizontal="center" vertical="center" wrapText="1"/>
    </xf>
    <xf numFmtId="0" fontId="86" fillId="40" borderId="56" xfId="1049" applyFont="1" applyFill="1" applyBorder="1" applyAlignment="1">
      <alignment horizontal="center" vertical="center" wrapText="1"/>
    </xf>
    <xf numFmtId="0" fontId="60" fillId="40" borderId="49" xfId="1049" applyFont="1" applyFill="1" applyBorder="1" applyAlignment="1">
      <alignment horizontal="center" vertical="center" wrapText="1"/>
    </xf>
    <xf numFmtId="0" fontId="60" fillId="40" borderId="46" xfId="1049" applyFont="1" applyFill="1" applyBorder="1" applyAlignment="1">
      <alignment horizontal="center" vertical="center" wrapText="1"/>
    </xf>
    <xf numFmtId="0" fontId="82" fillId="28" borderId="27" xfId="0" applyFont="1" applyFill="1" applyBorder="1" applyAlignment="1">
      <alignment horizontal="center" vertical="center" wrapText="1"/>
    </xf>
    <xf numFmtId="0" fontId="82" fillId="28" borderId="28" xfId="0" applyFont="1" applyFill="1" applyBorder="1" applyAlignment="1">
      <alignment horizontal="center" vertical="center" wrapText="1"/>
    </xf>
    <xf numFmtId="0" fontId="82" fillId="28" borderId="29" xfId="0" applyFont="1" applyFill="1" applyBorder="1" applyAlignment="1">
      <alignment horizontal="center" vertical="center" wrapText="1"/>
    </xf>
    <xf numFmtId="0" fontId="82" fillId="28" borderId="11" xfId="0" applyFont="1" applyFill="1" applyBorder="1" applyAlignment="1">
      <alignment horizontal="center" vertical="center" wrapText="1"/>
    </xf>
    <xf numFmtId="0" fontId="82" fillId="28" borderId="0" xfId="0" applyFont="1" applyFill="1" applyAlignment="1">
      <alignment horizontal="center" vertical="center" wrapText="1"/>
    </xf>
    <xf numFmtId="0" fontId="82" fillId="28" borderId="25" xfId="0" applyFont="1" applyFill="1" applyBorder="1" applyAlignment="1">
      <alignment horizontal="center" vertical="center" wrapText="1"/>
    </xf>
    <xf numFmtId="0" fontId="0" fillId="41" borderId="0" xfId="0" applyFill="1" applyAlignment="1">
      <alignment horizontal="left"/>
    </xf>
    <xf numFmtId="0" fontId="82" fillId="28" borderId="26" xfId="0" applyFont="1" applyFill="1" applyBorder="1" applyAlignment="1">
      <alignment horizontal="center" vertical="center" wrapText="1"/>
    </xf>
    <xf numFmtId="0" fontId="82" fillId="28" borderId="22" xfId="0" applyFont="1" applyFill="1" applyBorder="1" applyAlignment="1">
      <alignment horizontal="center" vertical="center" wrapText="1"/>
    </xf>
    <xf numFmtId="0" fontId="82" fillId="28" borderId="23" xfId="0" applyFont="1" applyFill="1" applyBorder="1" applyAlignment="1">
      <alignment horizontal="center" vertical="center" wrapText="1"/>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63" fillId="3" borderId="59" xfId="0" applyFont="1" applyFill="1" applyBorder="1" applyAlignment="1">
      <alignment horizontal="center"/>
    </xf>
    <xf numFmtId="0" fontId="63" fillId="3" borderId="31" xfId="0" applyFont="1" applyFill="1" applyBorder="1" applyAlignment="1">
      <alignment horizontal="center"/>
    </xf>
    <xf numFmtId="0" fontId="63" fillId="3" borderId="58" xfId="0" applyFont="1" applyFill="1" applyBorder="1" applyAlignment="1">
      <alignment horizontal="center"/>
    </xf>
    <xf numFmtId="0" fontId="63" fillId="3" borderId="59" xfId="0" applyFont="1" applyFill="1" applyBorder="1" applyAlignment="1">
      <alignment horizontal="center" wrapText="1"/>
    </xf>
    <xf numFmtId="0" fontId="63" fillId="3" borderId="31" xfId="0" applyFont="1" applyFill="1" applyBorder="1" applyAlignment="1">
      <alignment horizontal="center" wrapText="1"/>
    </xf>
    <xf numFmtId="0" fontId="63" fillId="3" borderId="58" xfId="0" applyFont="1" applyFill="1" applyBorder="1" applyAlignment="1">
      <alignment horizontal="center" wrapText="1"/>
    </xf>
    <xf numFmtId="0" fontId="59" fillId="41" borderId="0" xfId="0" applyFont="1" applyFill="1" applyAlignment="1" applyProtection="1">
      <alignment horizontal="left" readingOrder="1"/>
      <protection locked="0"/>
    </xf>
    <xf numFmtId="0" fontId="2" fillId="0" borderId="0" xfId="0" applyFont="1" applyAlignment="1">
      <alignment horizontal="center" wrapText="1"/>
    </xf>
    <xf numFmtId="0" fontId="5" fillId="38" borderId="57" xfId="0" applyFont="1" applyFill="1" applyBorder="1" applyAlignment="1">
      <alignment horizontal="center" vertical="center" wrapText="1"/>
    </xf>
    <xf numFmtId="0" fontId="5" fillId="0" borderId="0" xfId="0" applyFont="1" applyAlignment="1">
      <alignment horizontal="center"/>
    </xf>
    <xf numFmtId="0" fontId="86" fillId="40" borderId="44" xfId="1049" applyFont="1" applyFill="1" applyBorder="1" applyAlignment="1">
      <alignment horizontal="center" wrapText="1"/>
    </xf>
    <xf numFmtId="0" fontId="86" fillId="40" borderId="56" xfId="1049" applyFont="1" applyFill="1" applyBorder="1" applyAlignment="1">
      <alignment horizontal="center" wrapText="1"/>
    </xf>
    <xf numFmtId="0" fontId="70" fillId="35" borderId="60" xfId="1049" applyFont="1" applyFill="1" applyBorder="1" applyAlignment="1">
      <alignment horizontal="center" wrapText="1"/>
    </xf>
    <xf numFmtId="0" fontId="70" fillId="35" borderId="61" xfId="1049" applyFont="1" applyFill="1" applyBorder="1" applyAlignment="1">
      <alignment horizontal="center"/>
    </xf>
    <xf numFmtId="0" fontId="70" fillId="35" borderId="62" xfId="1049" applyFont="1" applyFill="1" applyBorder="1" applyAlignment="1">
      <alignment horizontal="center"/>
    </xf>
    <xf numFmtId="0" fontId="88" fillId="0" borderId="0" xfId="0" applyFont="1" applyAlignment="1">
      <alignment horizontal="center" vertical="center" wrapText="1"/>
    </xf>
    <xf numFmtId="0" fontId="75" fillId="37" borderId="59" xfId="0" applyFont="1" applyFill="1" applyBorder="1" applyAlignment="1">
      <alignment horizontal="center" vertical="center" wrapText="1"/>
    </xf>
    <xf numFmtId="0" fontId="75" fillId="37" borderId="31" xfId="0" applyFont="1" applyFill="1" applyBorder="1" applyAlignment="1">
      <alignment horizontal="center" vertical="center" wrapText="1"/>
    </xf>
    <xf numFmtId="0" fontId="75" fillId="37" borderId="58" xfId="0" applyFont="1" applyFill="1" applyBorder="1" applyAlignment="1">
      <alignment horizontal="center" vertical="center" wrapText="1"/>
    </xf>
    <xf numFmtId="0" fontId="75" fillId="41" borderId="0" xfId="0" applyFont="1" applyFill="1" applyAlignment="1">
      <alignment horizontal="left"/>
    </xf>
    <xf numFmtId="0" fontId="77" fillId="36" borderId="26" xfId="0" applyFont="1" applyFill="1" applyBorder="1" applyAlignment="1">
      <alignment horizontal="center" vertical="center" wrapText="1"/>
    </xf>
    <xf numFmtId="0" fontId="77" fillId="36" borderId="22" xfId="0" applyFont="1" applyFill="1" applyBorder="1" applyAlignment="1">
      <alignment horizontal="center" vertical="center" wrapText="1"/>
    </xf>
    <xf numFmtId="0" fontId="77" fillId="36" borderId="57" xfId="0" applyFont="1" applyFill="1" applyBorder="1" applyAlignment="1">
      <alignment horizontal="center" vertical="center" wrapText="1"/>
    </xf>
  </cellXfs>
  <cellStyles count="1050">
    <cellStyle name="20 % - Accent1 2" xfId="5"/>
    <cellStyle name="20 % - Accent2 2" xfId="6"/>
    <cellStyle name="20 % - Accent3 2" xfId="7"/>
    <cellStyle name="20 % - Accent4 2" xfId="8"/>
    <cellStyle name="20 % - Accent5 2" xfId="9"/>
    <cellStyle name="20 % - Accent6 2" xfId="10"/>
    <cellStyle name="40 % - Accent1 2" xfId="11"/>
    <cellStyle name="40 % - Accent2 2" xfId="12"/>
    <cellStyle name="40 % - Accent3 2" xfId="13"/>
    <cellStyle name="40 % - Accent4 2" xfId="14"/>
    <cellStyle name="40 % - Accent5 2" xfId="15"/>
    <cellStyle name="40 % - Accent6 2" xfId="16"/>
    <cellStyle name="60 % - Accent1 2" xfId="17"/>
    <cellStyle name="60 % - Accent2 2" xfId="18"/>
    <cellStyle name="60 % - Accent3 2" xfId="19"/>
    <cellStyle name="60 % - Accent4 2" xfId="20"/>
    <cellStyle name="60 % - Accent5 2" xfId="21"/>
    <cellStyle name="60 % - Accent6 2" xfId="22"/>
    <cellStyle name="Accent1 2" xfId="23"/>
    <cellStyle name="Accent2 2" xfId="24"/>
    <cellStyle name="Accent3 2" xfId="25"/>
    <cellStyle name="Accent4 2" xfId="26"/>
    <cellStyle name="Accent5 2" xfId="27"/>
    <cellStyle name="Accent6 2" xfId="28"/>
    <cellStyle name="ArtTitre" xfId="1026"/>
    <cellStyle name="ArtTitre 2" xfId="1034"/>
    <cellStyle name="Avertissement 2" xfId="29"/>
    <cellStyle name="Bordure intermédiaire" xfId="62"/>
    <cellStyle name="Calcul 2" xfId="30"/>
    <cellStyle name="Calcul 2 2" xfId="63"/>
    <cellStyle name="Cellule liée 2" xfId="31"/>
    <cellStyle name="chap3" xfId="1029"/>
    <cellStyle name="Chapitre" xfId="1032"/>
    <cellStyle name="ChapTitre0" xfId="1042"/>
    <cellStyle name="ChapTitre0 2" xfId="1024"/>
    <cellStyle name="ChapTitre1" xfId="1038"/>
    <cellStyle name="ChapTitre1 2" xfId="1018"/>
    <cellStyle name="CL-Normal" xfId="1020"/>
    <cellStyle name="Commentaire 2" xfId="32"/>
    <cellStyle name="Commentaire 2 2" xfId="64"/>
    <cellStyle name="DQLocStruct" xfId="1011"/>
    <cellStyle name="Entrée 2" xfId="33"/>
    <cellStyle name="Entrée 2 2" xfId="65"/>
    <cellStyle name="Euro" xfId="34"/>
    <cellStyle name="Euro 2" xfId="112"/>
    <cellStyle name="Euro 2 2" xfId="1022"/>
    <cellStyle name="Euro 2 3" xfId="1019"/>
    <cellStyle name="Euro 3" xfId="111"/>
    <cellStyle name="Euro 3 2" xfId="1014"/>
    <cellStyle name="Euro 4" xfId="1039"/>
    <cellStyle name="Euro 5" xfId="1033"/>
    <cellStyle name="Euro 6" xfId="1023"/>
    <cellStyle name="Euro 7" xfId="1043"/>
    <cellStyle name="Euro 8" xfId="66"/>
    <cellStyle name="Fin Chapitre" xfId="1027"/>
    <cellStyle name="Insatisfaisant 2" xfId="35"/>
    <cellStyle name="Lien hypertexte 2" xfId="67"/>
    <cellStyle name="Lien hypertexte 2 2" xfId="113"/>
    <cellStyle name="Milliers 2" xfId="36"/>
    <cellStyle name="Milliers 2 10" xfId="115"/>
    <cellStyle name="Milliers 2 11" xfId="116"/>
    <cellStyle name="Milliers 2 12" xfId="117"/>
    <cellStyle name="Milliers 2 13" xfId="118"/>
    <cellStyle name="Milliers 2 14" xfId="119"/>
    <cellStyle name="Milliers 2 15" xfId="120"/>
    <cellStyle name="Milliers 2 16" xfId="121"/>
    <cellStyle name="Milliers 2 17" xfId="122"/>
    <cellStyle name="Milliers 2 18" xfId="123"/>
    <cellStyle name="Milliers 2 19" xfId="114"/>
    <cellStyle name="Milliers 2 2" xfId="37"/>
    <cellStyle name="Milliers 2 2 10" xfId="125"/>
    <cellStyle name="Milliers 2 2 11" xfId="126"/>
    <cellStyle name="Milliers 2 2 12" xfId="127"/>
    <cellStyle name="Milliers 2 2 13" xfId="128"/>
    <cellStyle name="Milliers 2 2 14" xfId="129"/>
    <cellStyle name="Milliers 2 2 15" xfId="130"/>
    <cellStyle name="Milliers 2 2 16" xfId="131"/>
    <cellStyle name="Milliers 2 2 17" xfId="132"/>
    <cellStyle name="Milliers 2 2 18" xfId="133"/>
    <cellStyle name="Milliers 2 2 19" xfId="134"/>
    <cellStyle name="Milliers 2 2 2" xfId="135"/>
    <cellStyle name="Milliers 2 2 20" xfId="136"/>
    <cellStyle name="Milliers 2 2 21" xfId="137"/>
    <cellStyle name="Milliers 2 2 22" xfId="138"/>
    <cellStyle name="Milliers 2 2 23" xfId="139"/>
    <cellStyle name="Milliers 2 2 24" xfId="140"/>
    <cellStyle name="Milliers 2 2 25" xfId="141"/>
    <cellStyle name="Milliers 2 2 26" xfId="142"/>
    <cellStyle name="Milliers 2 2 27" xfId="143"/>
    <cellStyle name="Milliers 2 2 28" xfId="144"/>
    <cellStyle name="Milliers 2 2 29" xfId="145"/>
    <cellStyle name="Milliers 2 2 3" xfId="146"/>
    <cellStyle name="Milliers 2 2 30" xfId="147"/>
    <cellStyle name="Milliers 2 2 31" xfId="148"/>
    <cellStyle name="Milliers 2 2 32" xfId="149"/>
    <cellStyle name="Milliers 2 2 33" xfId="150"/>
    <cellStyle name="Milliers 2 2 34" xfId="151"/>
    <cellStyle name="Milliers 2 2 35" xfId="152"/>
    <cellStyle name="Milliers 2 2 36" xfId="124"/>
    <cellStyle name="Milliers 2 2 37" xfId="70"/>
    <cellStyle name="Milliers 2 2 4" xfId="153"/>
    <cellStyle name="Milliers 2 2 5" xfId="154"/>
    <cellStyle name="Milliers 2 2 6" xfId="155"/>
    <cellStyle name="Milliers 2 2 7" xfId="156"/>
    <cellStyle name="Milliers 2 2 8" xfId="157"/>
    <cellStyle name="Milliers 2 2 9" xfId="158"/>
    <cellStyle name="Milliers 2 20" xfId="1037"/>
    <cellStyle name="Milliers 2 21" xfId="69"/>
    <cellStyle name="Milliers 2 3" xfId="159"/>
    <cellStyle name="Milliers 2 4" xfId="160"/>
    <cellStyle name="Milliers 2 5" xfId="161"/>
    <cellStyle name="Milliers 2 6" xfId="162"/>
    <cellStyle name="Milliers 2 7" xfId="163"/>
    <cellStyle name="Milliers 2 8" xfId="164"/>
    <cellStyle name="Milliers 2 9" xfId="165"/>
    <cellStyle name="Milliers 3" xfId="38"/>
    <cellStyle name="Milliers 3 10" xfId="167"/>
    <cellStyle name="Milliers 3 11" xfId="168"/>
    <cellStyle name="Milliers 3 12" xfId="169"/>
    <cellStyle name="Milliers 3 13" xfId="170"/>
    <cellStyle name="Milliers 3 14" xfId="171"/>
    <cellStyle name="Milliers 3 15" xfId="172"/>
    <cellStyle name="Milliers 3 16" xfId="173"/>
    <cellStyle name="Milliers 3 17" xfId="174"/>
    <cellStyle name="Milliers 3 18" xfId="175"/>
    <cellStyle name="Milliers 3 19" xfId="176"/>
    <cellStyle name="Milliers 3 2" xfId="72"/>
    <cellStyle name="Milliers 3 2 2" xfId="177"/>
    <cellStyle name="Milliers 3 20" xfId="178"/>
    <cellStyle name="Milliers 3 21" xfId="179"/>
    <cellStyle name="Milliers 3 22" xfId="180"/>
    <cellStyle name="Milliers 3 23" xfId="181"/>
    <cellStyle name="Milliers 3 24" xfId="182"/>
    <cellStyle name="Milliers 3 25" xfId="183"/>
    <cellStyle name="Milliers 3 26" xfId="184"/>
    <cellStyle name="Milliers 3 27" xfId="185"/>
    <cellStyle name="Milliers 3 28" xfId="186"/>
    <cellStyle name="Milliers 3 29" xfId="187"/>
    <cellStyle name="Milliers 3 3" xfId="188"/>
    <cellStyle name="Milliers 3 30" xfId="189"/>
    <cellStyle name="Milliers 3 31" xfId="190"/>
    <cellStyle name="Milliers 3 32" xfId="191"/>
    <cellStyle name="Milliers 3 33" xfId="192"/>
    <cellStyle name="Milliers 3 34" xfId="193"/>
    <cellStyle name="Milliers 3 35" xfId="194"/>
    <cellStyle name="Milliers 3 36" xfId="195"/>
    <cellStyle name="Milliers 3 37" xfId="196"/>
    <cellStyle name="Milliers 3 38" xfId="197"/>
    <cellStyle name="Milliers 3 39" xfId="198"/>
    <cellStyle name="Milliers 3 4" xfId="199"/>
    <cellStyle name="Milliers 3 40" xfId="200"/>
    <cellStyle name="Milliers 3 41" xfId="201"/>
    <cellStyle name="Milliers 3 42" xfId="202"/>
    <cellStyle name="Milliers 3 43" xfId="203"/>
    <cellStyle name="Milliers 3 44" xfId="204"/>
    <cellStyle name="Milliers 3 45" xfId="205"/>
    <cellStyle name="Milliers 3 46" xfId="206"/>
    <cellStyle name="Milliers 3 47" xfId="207"/>
    <cellStyle name="Milliers 3 48" xfId="208"/>
    <cellStyle name="Milliers 3 49" xfId="209"/>
    <cellStyle name="Milliers 3 5" xfId="210"/>
    <cellStyle name="Milliers 3 50" xfId="166"/>
    <cellStyle name="Milliers 3 51" xfId="71"/>
    <cellStyle name="Milliers 3 6" xfId="211"/>
    <cellStyle name="Milliers 3 7" xfId="212"/>
    <cellStyle name="Milliers 3 8" xfId="213"/>
    <cellStyle name="Milliers 3 9" xfId="214"/>
    <cellStyle name="Milliers 4" xfId="68"/>
    <cellStyle name="Milliers 4 2" xfId="215"/>
    <cellStyle name="Milliers 5" xfId="1048"/>
    <cellStyle name="Milliers 6 2" xfId="216"/>
    <cellStyle name="Monétaire" xfId="1" builtinId="4"/>
    <cellStyle name="Monétaire 2" xfId="73"/>
    <cellStyle name="Monétaire 2 2" xfId="74"/>
    <cellStyle name="Monétaire 2 2 2" xfId="218"/>
    <cellStyle name="Monétaire 2 2 3" xfId="219"/>
    <cellStyle name="Monétaire 2 2 4" xfId="220"/>
    <cellStyle name="Monétaire 2 2 5" xfId="221"/>
    <cellStyle name="Monétaire 2 2 6" xfId="222"/>
    <cellStyle name="Monétaire 2 2 7" xfId="223"/>
    <cellStyle name="Monétaire 2 2 8" xfId="217"/>
    <cellStyle name="Monétaire 2 3" xfId="104"/>
    <cellStyle name="Monétaire 2 4" xfId="102"/>
    <cellStyle name="Monétaire 2 4 2" xfId="224"/>
    <cellStyle name="Monétaire 2 5" xfId="225"/>
    <cellStyle name="Monétaire 2 6" xfId="226"/>
    <cellStyle name="Monétaire 2 7" xfId="227"/>
    <cellStyle name="Monétaire 2 8" xfId="228"/>
    <cellStyle name="Monétaire 2 9" xfId="1016"/>
    <cellStyle name="Monétaire 3" xfId="1030"/>
    <cellStyle name="Monétaire 4" xfId="1036"/>
    <cellStyle name="Monétaire 5" xfId="60"/>
    <cellStyle name="Neutre 2" xfId="39"/>
    <cellStyle name="Non défini" xfId="1012"/>
    <cellStyle name="Normal" xfId="0" builtinId="0"/>
    <cellStyle name="Normal 10" xfId="85"/>
    <cellStyle name="Normal 10 2" xfId="230"/>
    <cellStyle name="Normal 10 2 2" xfId="231"/>
    <cellStyle name="Normal 10 3" xfId="232"/>
    <cellStyle name="Normal 10 3 2" xfId="233"/>
    <cellStyle name="Normal 10 4" xfId="234"/>
    <cellStyle name="Normal 10 4 2" xfId="235"/>
    <cellStyle name="Normal 10 5" xfId="236"/>
    <cellStyle name="Normal 10 6" xfId="229"/>
    <cellStyle name="Normal 11" xfId="86"/>
    <cellStyle name="Normal 11 2" xfId="238"/>
    <cellStyle name="Normal 11 2 2" xfId="239"/>
    <cellStyle name="Normal 11 3" xfId="240"/>
    <cellStyle name="Normal 11 3 2" xfId="241"/>
    <cellStyle name="Normal 11 4" xfId="242"/>
    <cellStyle name="Normal 11 4 2" xfId="243"/>
    <cellStyle name="Normal 11 5" xfId="244"/>
    <cellStyle name="Normal 11 6" xfId="237"/>
    <cellStyle name="Normal 12" xfId="94"/>
    <cellStyle name="Normal 12 2" xfId="246"/>
    <cellStyle name="Normal 12 2 2" xfId="247"/>
    <cellStyle name="Normal 12 3" xfId="248"/>
    <cellStyle name="Normal 12 3 2" xfId="249"/>
    <cellStyle name="Normal 12 4" xfId="250"/>
    <cellStyle name="Normal 12 4 2" xfId="251"/>
    <cellStyle name="Normal 12 5" xfId="252"/>
    <cellStyle name="Normal 12 6" xfId="245"/>
    <cellStyle name="Normal 13" xfId="87"/>
    <cellStyle name="Normal 13 2" xfId="254"/>
    <cellStyle name="Normal 13 2 2" xfId="255"/>
    <cellStyle name="Normal 13 3" xfId="256"/>
    <cellStyle name="Normal 13 3 2" xfId="257"/>
    <cellStyle name="Normal 13 4" xfId="258"/>
    <cellStyle name="Normal 13 4 2" xfId="259"/>
    <cellStyle name="Normal 13 5" xfId="260"/>
    <cellStyle name="Normal 13 6" xfId="253"/>
    <cellStyle name="Normal 14" xfId="88"/>
    <cellStyle name="Normal 14 2" xfId="262"/>
    <cellStyle name="Normal 14 2 2" xfId="263"/>
    <cellStyle name="Normal 14 3" xfId="264"/>
    <cellStyle name="Normal 14 4" xfId="261"/>
    <cellStyle name="Normal 15" xfId="89"/>
    <cellStyle name="Normal 15 2" xfId="266"/>
    <cellStyle name="Normal 15 3" xfId="265"/>
    <cellStyle name="Normal 16" xfId="90"/>
    <cellStyle name="Normal 16 2" xfId="268"/>
    <cellStyle name="Normal 16 2 2" xfId="269"/>
    <cellStyle name="Normal 16 3" xfId="270"/>
    <cellStyle name="Normal 16 4" xfId="267"/>
    <cellStyle name="Normal 17" xfId="92"/>
    <cellStyle name="Normal 17 2" xfId="272"/>
    <cellStyle name="Normal 17 3" xfId="271"/>
    <cellStyle name="Normal 18" xfId="93"/>
    <cellStyle name="Normal 18 2" xfId="274"/>
    <cellStyle name="Normal 18 3" xfId="273"/>
    <cellStyle name="Normal 19" xfId="91"/>
    <cellStyle name="Normal 19 2" xfId="276"/>
    <cellStyle name="Normal 19 3" xfId="275"/>
    <cellStyle name="Normal 2" xfId="2"/>
    <cellStyle name="Normal 2 10" xfId="277"/>
    <cellStyle name="Normal 2 10 2" xfId="278"/>
    <cellStyle name="Normal 2 11" xfId="279"/>
    <cellStyle name="Normal 2 11 2" xfId="280"/>
    <cellStyle name="Normal 2 12" xfId="281"/>
    <cellStyle name="Normal 2 12 2" xfId="282"/>
    <cellStyle name="Normal 2 13" xfId="283"/>
    <cellStyle name="Normal 2 13 2" xfId="284"/>
    <cellStyle name="Normal 2 14" xfId="285"/>
    <cellStyle name="Normal 2 15" xfId="75"/>
    <cellStyle name="Normal 2 2" xfId="3"/>
    <cellStyle name="Normal 2 2 10" xfId="287"/>
    <cellStyle name="Normal 2 2 10 2" xfId="288"/>
    <cellStyle name="Normal 2 2 10 2 2" xfId="289"/>
    <cellStyle name="Normal 2 2 10 3" xfId="290"/>
    <cellStyle name="Normal 2 2 10 3 2" xfId="291"/>
    <cellStyle name="Normal 2 2 10 4" xfId="292"/>
    <cellStyle name="Normal 2 2 10 4 2" xfId="293"/>
    <cellStyle name="Normal 2 2 10 5" xfId="294"/>
    <cellStyle name="Normal 2 2 11" xfId="295"/>
    <cellStyle name="Normal 2 2 11 2" xfId="296"/>
    <cellStyle name="Normal 2 2 12" xfId="297"/>
    <cellStyle name="Normal 2 2 12 2" xfId="298"/>
    <cellStyle name="Normal 2 2 13" xfId="299"/>
    <cellStyle name="Normal 2 2 13 2" xfId="300"/>
    <cellStyle name="Normal 2 2 14" xfId="301"/>
    <cellStyle name="Normal 2 2 14 2" xfId="302"/>
    <cellStyle name="Normal 2 2 15" xfId="303"/>
    <cellStyle name="Normal 2 2 15 2" xfId="304"/>
    <cellStyle name="Normal 2 2 16" xfId="305"/>
    <cellStyle name="Normal 2 2 16 2" xfId="306"/>
    <cellStyle name="Normal 2 2 17" xfId="307"/>
    <cellStyle name="Normal 2 2 17 2" xfId="308"/>
    <cellStyle name="Normal 2 2 18" xfId="309"/>
    <cellStyle name="Normal 2 2 18 2" xfId="310"/>
    <cellStyle name="Normal 2 2 19" xfId="311"/>
    <cellStyle name="Normal 2 2 19 2" xfId="312"/>
    <cellStyle name="Normal 2 2 2" xfId="40"/>
    <cellStyle name="Normal 2 2 2 10" xfId="314"/>
    <cellStyle name="Normal 2 2 2 10 2" xfId="315"/>
    <cellStyle name="Normal 2 2 2 11" xfId="316"/>
    <cellStyle name="Normal 2 2 2 11 2" xfId="317"/>
    <cellStyle name="Normal 2 2 2 12" xfId="318"/>
    <cellStyle name="Normal 2 2 2 12 2" xfId="319"/>
    <cellStyle name="Normal 2 2 2 13" xfId="320"/>
    <cellStyle name="Normal 2 2 2 13 2" xfId="321"/>
    <cellStyle name="Normal 2 2 2 14" xfId="322"/>
    <cellStyle name="Normal 2 2 2 14 2" xfId="323"/>
    <cellStyle name="Normal 2 2 2 15" xfId="324"/>
    <cellStyle name="Normal 2 2 2 15 2" xfId="325"/>
    <cellStyle name="Normal 2 2 2 16" xfId="326"/>
    <cellStyle name="Normal 2 2 2 16 2" xfId="327"/>
    <cellStyle name="Normal 2 2 2 17" xfId="328"/>
    <cellStyle name="Normal 2 2 2 17 2" xfId="329"/>
    <cellStyle name="Normal 2 2 2 18" xfId="330"/>
    <cellStyle name="Normal 2 2 2 19" xfId="313"/>
    <cellStyle name="Normal 2 2 2 2" xfId="331"/>
    <cellStyle name="Normal 2 2 2 2 2" xfId="332"/>
    <cellStyle name="Normal 2 2 2 2 2 2" xfId="333"/>
    <cellStyle name="Normal 2 2 2 2 3" xfId="334"/>
    <cellStyle name="Normal 2 2 2 2 3 2" xfId="335"/>
    <cellStyle name="Normal 2 2 2 2 4" xfId="336"/>
    <cellStyle name="Normal 2 2 2 2 4 2" xfId="337"/>
    <cellStyle name="Normal 2 2 2 2 5" xfId="338"/>
    <cellStyle name="Normal 2 2 2 2 5 2" xfId="339"/>
    <cellStyle name="Normal 2 2 2 2 6" xfId="340"/>
    <cellStyle name="Normal 2 2 2 2 6 2" xfId="341"/>
    <cellStyle name="Normal 2 2 2 2 7" xfId="342"/>
    <cellStyle name="Normal 2 2 2 2 7 2" xfId="343"/>
    <cellStyle name="Normal 2 2 2 2 8" xfId="344"/>
    <cellStyle name="Normal 2 2 2 20" xfId="99"/>
    <cellStyle name="Normal 2 2 2 3" xfId="345"/>
    <cellStyle name="Normal 2 2 2 3 2" xfId="346"/>
    <cellStyle name="Normal 2 2 2 4" xfId="347"/>
    <cellStyle name="Normal 2 2 2 4 2" xfId="348"/>
    <cellStyle name="Normal 2 2 2 5" xfId="349"/>
    <cellStyle name="Normal 2 2 2 5 2" xfId="350"/>
    <cellStyle name="Normal 2 2 2 6" xfId="351"/>
    <cellStyle name="Normal 2 2 2 6 2" xfId="352"/>
    <cellStyle name="Normal 2 2 2 7" xfId="353"/>
    <cellStyle name="Normal 2 2 2 7 2" xfId="354"/>
    <cellStyle name="Normal 2 2 2 8" xfId="355"/>
    <cellStyle name="Normal 2 2 2 8 2" xfId="356"/>
    <cellStyle name="Normal 2 2 2 9" xfId="357"/>
    <cellStyle name="Normal 2 2 2 9 2" xfId="358"/>
    <cellStyle name="Normal 2 2 20" xfId="359"/>
    <cellStyle name="Normal 2 2 20 2" xfId="360"/>
    <cellStyle name="Normal 2 2 21" xfId="361"/>
    <cellStyle name="Normal 2 2 21 2" xfId="362"/>
    <cellStyle name="Normal 2 2 22" xfId="363"/>
    <cellStyle name="Normal 2 2 22 2" xfId="364"/>
    <cellStyle name="Normal 2 2 23" xfId="365"/>
    <cellStyle name="Normal 2 2 23 2" xfId="366"/>
    <cellStyle name="Normal 2 2 24" xfId="367"/>
    <cellStyle name="Normal 2 2 24 2" xfId="368"/>
    <cellStyle name="Normal 2 2 25" xfId="369"/>
    <cellStyle name="Normal 2 2 25 2" xfId="370"/>
    <cellStyle name="Normal 2 2 26" xfId="371"/>
    <cellStyle name="Normal 2 2 26 2" xfId="372"/>
    <cellStyle name="Normal 2 2 27" xfId="373"/>
    <cellStyle name="Normal 2 2 27 2" xfId="374"/>
    <cellStyle name="Normal 2 2 28" xfId="375"/>
    <cellStyle name="Normal 2 2 29" xfId="286"/>
    <cellStyle name="Normal 2 2 3" xfId="106"/>
    <cellStyle name="Normal 2 2 3 2" xfId="377"/>
    <cellStyle name="Normal 2 2 3 2 2" xfId="378"/>
    <cellStyle name="Normal 2 2 3 3" xfId="379"/>
    <cellStyle name="Normal 2 2 3 3 2" xfId="380"/>
    <cellStyle name="Normal 2 2 3 4" xfId="381"/>
    <cellStyle name="Normal 2 2 3 4 2" xfId="382"/>
    <cellStyle name="Normal 2 2 3 5" xfId="383"/>
    <cellStyle name="Normal 2 2 3 5 2" xfId="384"/>
    <cellStyle name="Normal 2 2 3 6" xfId="385"/>
    <cellStyle name="Normal 2 2 3 6 2" xfId="386"/>
    <cellStyle name="Normal 2 2 3 7" xfId="387"/>
    <cellStyle name="Normal 2 2 3 7 2" xfId="388"/>
    <cellStyle name="Normal 2 2 3 8" xfId="389"/>
    <cellStyle name="Normal 2 2 3 9" xfId="376"/>
    <cellStyle name="Normal 2 2 30" xfId="1017"/>
    <cellStyle name="Normal 2 2 31" xfId="76"/>
    <cellStyle name="Normal 2 2 4" xfId="390"/>
    <cellStyle name="Normal 2 2 4 2" xfId="391"/>
    <cellStyle name="Normal 2 2 4 2 2" xfId="392"/>
    <cellStyle name="Normal 2 2 4 3" xfId="393"/>
    <cellStyle name="Normal 2 2 4 3 2" xfId="394"/>
    <cellStyle name="Normal 2 2 4 4" xfId="395"/>
    <cellStyle name="Normal 2 2 4 4 2" xfId="396"/>
    <cellStyle name="Normal 2 2 4 5" xfId="397"/>
    <cellStyle name="Normal 2 2 5" xfId="398"/>
    <cellStyle name="Normal 2 2 5 2" xfId="399"/>
    <cellStyle name="Normal 2 2 5 2 2" xfId="400"/>
    <cellStyle name="Normal 2 2 5 3" xfId="401"/>
    <cellStyle name="Normal 2 2 5 3 2" xfId="402"/>
    <cellStyle name="Normal 2 2 5 4" xfId="403"/>
    <cellStyle name="Normal 2 2 5 4 2" xfId="404"/>
    <cellStyle name="Normal 2 2 5 5" xfId="405"/>
    <cellStyle name="Normal 2 2 6" xfId="406"/>
    <cellStyle name="Normal 2 2 6 2" xfId="407"/>
    <cellStyle name="Normal 2 2 6 2 2" xfId="408"/>
    <cellStyle name="Normal 2 2 6 3" xfId="409"/>
    <cellStyle name="Normal 2 2 6 3 2" xfId="410"/>
    <cellStyle name="Normal 2 2 6 4" xfId="411"/>
    <cellStyle name="Normal 2 2 6 4 2" xfId="412"/>
    <cellStyle name="Normal 2 2 6 5" xfId="413"/>
    <cellStyle name="Normal 2 2 7" xfId="414"/>
    <cellStyle name="Normal 2 2 7 2" xfId="415"/>
    <cellStyle name="Normal 2 2 7 2 2" xfId="416"/>
    <cellStyle name="Normal 2 2 7 3" xfId="417"/>
    <cellStyle name="Normal 2 2 7 3 2" xfId="418"/>
    <cellStyle name="Normal 2 2 7 4" xfId="419"/>
    <cellStyle name="Normal 2 2 7 4 2" xfId="420"/>
    <cellStyle name="Normal 2 2 7 5" xfId="421"/>
    <cellStyle name="Normal 2 2 8" xfId="422"/>
    <cellStyle name="Normal 2 2 8 2" xfId="423"/>
    <cellStyle name="Normal 2 2 8 2 2" xfId="424"/>
    <cellStyle name="Normal 2 2 8 3" xfId="425"/>
    <cellStyle name="Normal 2 2 8 3 2" xfId="426"/>
    <cellStyle name="Normal 2 2 8 4" xfId="427"/>
    <cellStyle name="Normal 2 2 8 4 2" xfId="428"/>
    <cellStyle name="Normal 2 2 8 5" xfId="429"/>
    <cellStyle name="Normal 2 2 9" xfId="430"/>
    <cellStyle name="Normal 2 2 9 2" xfId="431"/>
    <cellStyle name="Normal 2 2 9 2 2" xfId="432"/>
    <cellStyle name="Normal 2 2 9 3" xfId="433"/>
    <cellStyle name="Normal 2 2 9 3 2" xfId="434"/>
    <cellStyle name="Normal 2 2 9 4" xfId="435"/>
    <cellStyle name="Normal 2 2 9 4 2" xfId="436"/>
    <cellStyle name="Normal 2 2 9 5" xfId="437"/>
    <cellStyle name="Normal 2 3" xfId="41"/>
    <cellStyle name="Normal 2 3 2" xfId="439"/>
    <cellStyle name="Normal 2 3 2 2" xfId="1021"/>
    <cellStyle name="Normal 2 3 3" xfId="438"/>
    <cellStyle name="Normal 2 3 4" xfId="81"/>
    <cellStyle name="Normal 2 4" xfId="105"/>
    <cellStyle name="Normal 2 4 2" xfId="441"/>
    <cellStyle name="Normal 2 4 3" xfId="440"/>
    <cellStyle name="Normal 2 5" xfId="442"/>
    <cellStyle name="Normal 2 5 2" xfId="443"/>
    <cellStyle name="Normal 2 6" xfId="444"/>
    <cellStyle name="Normal 2 6 2" xfId="445"/>
    <cellStyle name="Normal 2 7" xfId="446"/>
    <cellStyle name="Normal 2 7 2" xfId="447"/>
    <cellStyle name="Normal 2 8" xfId="448"/>
    <cellStyle name="Normal 2 8 2" xfId="449"/>
    <cellStyle name="Normal 2 9" xfId="450"/>
    <cellStyle name="Normal 2 9 2" xfId="451"/>
    <cellStyle name="Normal 20" xfId="98"/>
    <cellStyle name="Normal 20 2" xfId="453"/>
    <cellStyle name="Normal 20 3" xfId="452"/>
    <cellStyle name="Normal 21" xfId="100"/>
    <cellStyle name="Normal 21 2" xfId="455"/>
    <cellStyle name="Normal 21 3" xfId="454"/>
    <cellStyle name="Normal 22" xfId="101"/>
    <cellStyle name="Normal 22 2" xfId="457"/>
    <cellStyle name="Normal 22 3" xfId="456"/>
    <cellStyle name="Normal 23" xfId="108"/>
    <cellStyle name="Normal 23 2" xfId="109"/>
    <cellStyle name="Normal 23 3" xfId="458"/>
    <cellStyle name="Normal 24" xfId="459"/>
    <cellStyle name="Normal 25" xfId="460"/>
    <cellStyle name="Normal 26" xfId="461"/>
    <cellStyle name="Normal 26 2" xfId="462"/>
    <cellStyle name="Normal 27" xfId="463"/>
    <cellStyle name="Normal 28" xfId="464"/>
    <cellStyle name="Normal 28 2" xfId="465"/>
    <cellStyle name="Normal 29" xfId="466"/>
    <cellStyle name="Normal 3" xfId="42"/>
    <cellStyle name="Normal 3 10" xfId="467"/>
    <cellStyle name="Normal 3 10 2" xfId="468"/>
    <cellStyle name="Normal 3 11" xfId="469"/>
    <cellStyle name="Normal 3 11 2" xfId="470"/>
    <cellStyle name="Normal 3 12" xfId="471"/>
    <cellStyle name="Normal 3 12 2" xfId="472"/>
    <cellStyle name="Normal 3 13" xfId="473"/>
    <cellStyle name="Normal 3 13 2" xfId="474"/>
    <cellStyle name="Normal 3 14" xfId="475"/>
    <cellStyle name="Normal 3 14 2" xfId="476"/>
    <cellStyle name="Normal 3 15" xfId="477"/>
    <cellStyle name="Normal 3 15 2" xfId="478"/>
    <cellStyle name="Normal 3 16" xfId="479"/>
    <cellStyle name="Normal 3 16 2" xfId="480"/>
    <cellStyle name="Normal 3 17" xfId="481"/>
    <cellStyle name="Normal 3 17 2" xfId="482"/>
    <cellStyle name="Normal 3 18" xfId="483"/>
    <cellStyle name="Normal 3 18 2" xfId="484"/>
    <cellStyle name="Normal 3 19" xfId="485"/>
    <cellStyle name="Normal 3 19 2" xfId="486"/>
    <cellStyle name="Normal 3 2" xfId="43"/>
    <cellStyle name="Normal 3 2 2" xfId="44"/>
    <cellStyle name="Normal 3 2 2 2" xfId="489"/>
    <cellStyle name="Normal 3 2 2 3" xfId="488"/>
    <cellStyle name="Normal 3 2 3" xfId="490"/>
    <cellStyle name="Normal 3 2 3 2" xfId="491"/>
    <cellStyle name="Normal 3 2 4" xfId="492"/>
    <cellStyle name="Normal 3 2 4 2" xfId="493"/>
    <cellStyle name="Normal 3 2 5" xfId="494"/>
    <cellStyle name="Normal 3 2 6" xfId="487"/>
    <cellStyle name="Normal 3 2 7" xfId="95"/>
    <cellStyle name="Normal 3 20" xfId="495"/>
    <cellStyle name="Normal 3 20 2" xfId="496"/>
    <cellStyle name="Normal 3 21" xfId="497"/>
    <cellStyle name="Normal 3 21 2" xfId="498"/>
    <cellStyle name="Normal 3 22" xfId="499"/>
    <cellStyle name="Normal 3 22 2" xfId="500"/>
    <cellStyle name="Normal 3 23" xfId="501"/>
    <cellStyle name="Normal 3 23 2" xfId="502"/>
    <cellStyle name="Normal 3 24" xfId="503"/>
    <cellStyle name="Normal 3 24 2" xfId="504"/>
    <cellStyle name="Normal 3 25" xfId="505"/>
    <cellStyle name="Normal 3 26" xfId="506"/>
    <cellStyle name="Normal 3 27" xfId="507"/>
    <cellStyle name="Normal 3 28" xfId="508"/>
    <cellStyle name="Normal 3 29" xfId="509"/>
    <cellStyle name="Normal 3 3" xfId="107"/>
    <cellStyle name="Normal 3 3 2" xfId="511"/>
    <cellStyle name="Normal 3 3 3" xfId="510"/>
    <cellStyle name="Normal 3 30" xfId="512"/>
    <cellStyle name="Normal 3 31" xfId="513"/>
    <cellStyle name="Normal 3 32" xfId="514"/>
    <cellStyle name="Normal 3 33" xfId="515"/>
    <cellStyle name="Normal 3 34" xfId="516"/>
    <cellStyle name="Normal 3 35" xfId="517"/>
    <cellStyle name="Normal 3 36" xfId="518"/>
    <cellStyle name="Normal 3 37" xfId="519"/>
    <cellStyle name="Normal 3 38" xfId="520"/>
    <cellStyle name="Normal 3 39" xfId="521"/>
    <cellStyle name="Normal 3 4" xfId="522"/>
    <cellStyle name="Normal 3 4 2" xfId="523"/>
    <cellStyle name="Normal 3 4 3" xfId="1025"/>
    <cellStyle name="Normal 3 40" xfId="524"/>
    <cellStyle name="Normal 3 41" xfId="525"/>
    <cellStyle name="Normal 3 42" xfId="526"/>
    <cellStyle name="Normal 3 43" xfId="527"/>
    <cellStyle name="Normal 3 44" xfId="528"/>
    <cellStyle name="Normal 3 45" xfId="529"/>
    <cellStyle name="Normal 3 46" xfId="530"/>
    <cellStyle name="Normal 3 47" xfId="531"/>
    <cellStyle name="Normal 3 48" xfId="532"/>
    <cellStyle name="Normal 3 49" xfId="533"/>
    <cellStyle name="Normal 3 5" xfId="534"/>
    <cellStyle name="Normal 3 5 2" xfId="535"/>
    <cellStyle name="Normal 3 5 3" xfId="1010"/>
    <cellStyle name="Normal 3 50" xfId="536"/>
    <cellStyle name="Normal 3 51" xfId="110"/>
    <cellStyle name="Normal 3 52" xfId="1013"/>
    <cellStyle name="Normal 3 6" xfId="537"/>
    <cellStyle name="Normal 3 6 2" xfId="538"/>
    <cellStyle name="Normal 3 7" xfId="539"/>
    <cellStyle name="Normal 3 7 2" xfId="540"/>
    <cellStyle name="Normal 3 8" xfId="541"/>
    <cellStyle name="Normal 3 8 2" xfId="542"/>
    <cellStyle name="Normal 3 9" xfId="543"/>
    <cellStyle name="Normal 3 9 2" xfId="544"/>
    <cellStyle name="Normal 30" xfId="545"/>
    <cellStyle name="Normal 31" xfId="546"/>
    <cellStyle name="Normal 32" xfId="547"/>
    <cellStyle name="Normal 33" xfId="1045"/>
    <cellStyle name="Normal 33 2" xfId="1046"/>
    <cellStyle name="Normal 34" xfId="1047"/>
    <cellStyle name="Normal 4" xfId="45"/>
    <cellStyle name="Normal 4 10" xfId="549"/>
    <cellStyle name="Normal 4 10 2" xfId="550"/>
    <cellStyle name="Normal 4 11" xfId="551"/>
    <cellStyle name="Normal 4 11 2" xfId="552"/>
    <cellStyle name="Normal 4 12" xfId="553"/>
    <cellStyle name="Normal 4 12 2" xfId="554"/>
    <cellStyle name="Normal 4 13" xfId="555"/>
    <cellStyle name="Normal 4 13 2" xfId="556"/>
    <cellStyle name="Normal 4 14" xfId="557"/>
    <cellStyle name="Normal 4 14 2" xfId="558"/>
    <cellStyle name="Normal 4 15" xfId="559"/>
    <cellStyle name="Normal 4 15 2" xfId="560"/>
    <cellStyle name="Normal 4 16" xfId="561"/>
    <cellStyle name="Normal 4 16 2" xfId="562"/>
    <cellStyle name="Normal 4 17" xfId="563"/>
    <cellStyle name="Normal 4 17 2" xfId="564"/>
    <cellStyle name="Normal 4 18" xfId="565"/>
    <cellStyle name="Normal 4 18 2" xfId="566"/>
    <cellStyle name="Normal 4 19" xfId="567"/>
    <cellStyle name="Normal 4 19 2" xfId="568"/>
    <cellStyle name="Normal 4 2" xfId="82"/>
    <cellStyle name="Normal 4 2 2" xfId="570"/>
    <cellStyle name="Normal 4 2 3" xfId="569"/>
    <cellStyle name="Normal 4 2 4" xfId="1009"/>
    <cellStyle name="Normal 4 20" xfId="571"/>
    <cellStyle name="Normal 4 20 2" xfId="572"/>
    <cellStyle name="Normal 4 21" xfId="573"/>
    <cellStyle name="Normal 4 21 2" xfId="574"/>
    <cellStyle name="Normal 4 22" xfId="575"/>
    <cellStyle name="Normal 4 22 2" xfId="576"/>
    <cellStyle name="Normal 4 23" xfId="577"/>
    <cellStyle name="Normal 4 23 2" xfId="578"/>
    <cellStyle name="Normal 4 24" xfId="579"/>
    <cellStyle name="Normal 4 25" xfId="580"/>
    <cellStyle name="Normal 4 26" xfId="581"/>
    <cellStyle name="Normal 4 27" xfId="582"/>
    <cellStyle name="Normal 4 28" xfId="583"/>
    <cellStyle name="Normal 4 29" xfId="584"/>
    <cellStyle name="Normal 4 3" xfId="103"/>
    <cellStyle name="Normal 4 3 2" xfId="586"/>
    <cellStyle name="Normal 4 3 2 2" xfId="587"/>
    <cellStyle name="Normal 4 3 3" xfId="588"/>
    <cellStyle name="Normal 4 3 4" xfId="585"/>
    <cellStyle name="Normal 4 30" xfId="589"/>
    <cellStyle name="Normal 4 31" xfId="590"/>
    <cellStyle name="Normal 4 32" xfId="591"/>
    <cellStyle name="Normal 4 33" xfId="592"/>
    <cellStyle name="Normal 4 34" xfId="593"/>
    <cellStyle name="Normal 4 35" xfId="594"/>
    <cellStyle name="Normal 4 36" xfId="595"/>
    <cellStyle name="Normal 4 37" xfId="596"/>
    <cellStyle name="Normal 4 38" xfId="597"/>
    <cellStyle name="Normal 4 39" xfId="598"/>
    <cellStyle name="Normal 4 4" xfId="599"/>
    <cellStyle name="Normal 4 4 2" xfId="600"/>
    <cellStyle name="Normal 4 40" xfId="601"/>
    <cellStyle name="Normal 4 41" xfId="602"/>
    <cellStyle name="Normal 4 42" xfId="603"/>
    <cellStyle name="Normal 4 43" xfId="604"/>
    <cellStyle name="Normal 4 44" xfId="605"/>
    <cellStyle name="Normal 4 45" xfId="606"/>
    <cellStyle name="Normal 4 46" xfId="607"/>
    <cellStyle name="Normal 4 47" xfId="608"/>
    <cellStyle name="Normal 4 48" xfId="609"/>
    <cellStyle name="Normal 4 49" xfId="610"/>
    <cellStyle name="Normal 4 5" xfId="611"/>
    <cellStyle name="Normal 4 5 2" xfId="612"/>
    <cellStyle name="Normal 4 50" xfId="548"/>
    <cellStyle name="Normal 4 51" xfId="1041"/>
    <cellStyle name="Normal 4 6" xfId="613"/>
    <cellStyle name="Normal 4 6 2" xfId="614"/>
    <cellStyle name="Normal 4 7" xfId="615"/>
    <cellStyle name="Normal 4 7 2" xfId="616"/>
    <cellStyle name="Normal 4 8" xfId="617"/>
    <cellStyle name="Normal 4 8 2" xfId="618"/>
    <cellStyle name="Normal 4 9" xfId="619"/>
    <cellStyle name="Normal 4 9 2" xfId="620"/>
    <cellStyle name="Normal 5" xfId="46"/>
    <cellStyle name="Normal 5 10" xfId="622"/>
    <cellStyle name="Normal 5 11" xfId="621"/>
    <cellStyle name="Normal 5 2" xfId="623"/>
    <cellStyle name="Normal 5 2 2" xfId="624"/>
    <cellStyle name="Normal 5 2 2 2" xfId="625"/>
    <cellStyle name="Normal 5 2 2 2 2" xfId="626"/>
    <cellStyle name="Normal 5 2 2 3" xfId="627"/>
    <cellStyle name="Normal 5 2 2 3 2" xfId="628"/>
    <cellStyle name="Normal 5 2 2 4" xfId="629"/>
    <cellStyle name="Normal 5 2 2 4 2" xfId="630"/>
    <cellStyle name="Normal 5 2 2 5" xfId="631"/>
    <cellStyle name="Normal 5 2 3" xfId="632"/>
    <cellStyle name="Normal 5 2 3 2" xfId="633"/>
    <cellStyle name="Normal 5 2 4" xfId="634"/>
    <cellStyle name="Normal 5 2 4 2" xfId="635"/>
    <cellStyle name="Normal 5 2 5" xfId="636"/>
    <cellStyle name="Normal 5 2 5 2" xfId="637"/>
    <cellStyle name="Normal 5 2 6" xfId="638"/>
    <cellStyle name="Normal 5 2 6 2" xfId="639"/>
    <cellStyle name="Normal 5 2 7" xfId="640"/>
    <cellStyle name="Normal 5 2 7 2" xfId="641"/>
    <cellStyle name="Normal 5 2 8" xfId="642"/>
    <cellStyle name="Normal 5 3" xfId="643"/>
    <cellStyle name="Normal 5 3 2" xfId="644"/>
    <cellStyle name="Normal 5 3 2 2" xfId="645"/>
    <cellStyle name="Normal 5 3 3" xfId="646"/>
    <cellStyle name="Normal 5 3 3 2" xfId="647"/>
    <cellStyle name="Normal 5 3 4" xfId="648"/>
    <cellStyle name="Normal 5 3 4 2" xfId="649"/>
    <cellStyle name="Normal 5 3 5" xfId="650"/>
    <cellStyle name="Normal 5 4" xfId="651"/>
    <cellStyle name="Normal 5 4 2" xfId="652"/>
    <cellStyle name="Normal 5 4 2 2" xfId="653"/>
    <cellStyle name="Normal 5 4 3" xfId="654"/>
    <cellStyle name="Normal 5 4 3 2" xfId="655"/>
    <cellStyle name="Normal 5 4 4" xfId="656"/>
    <cellStyle name="Normal 5 4 4 2" xfId="657"/>
    <cellStyle name="Normal 5 4 5" xfId="658"/>
    <cellStyle name="Normal 5 5" xfId="659"/>
    <cellStyle name="Normal 5 5 2" xfId="660"/>
    <cellStyle name="Normal 5 5 2 2" xfId="661"/>
    <cellStyle name="Normal 5 5 3" xfId="662"/>
    <cellStyle name="Normal 5 5 3 2" xfId="663"/>
    <cellStyle name="Normal 5 5 4" xfId="664"/>
    <cellStyle name="Normal 5 5 4 2" xfId="665"/>
    <cellStyle name="Normal 5 5 5" xfId="666"/>
    <cellStyle name="Normal 5 6" xfId="667"/>
    <cellStyle name="Normal 5 6 2" xfId="668"/>
    <cellStyle name="Normal 5 6 2 2" xfId="669"/>
    <cellStyle name="Normal 5 6 3" xfId="670"/>
    <cellStyle name="Normal 5 6 3 2" xfId="671"/>
    <cellStyle name="Normal 5 6 4" xfId="672"/>
    <cellStyle name="Normal 5 6 4 2" xfId="673"/>
    <cellStyle name="Normal 5 6 5" xfId="674"/>
    <cellStyle name="Normal 5 7" xfId="675"/>
    <cellStyle name="Normal 5 7 2" xfId="676"/>
    <cellStyle name="Normal 5 7 2 2" xfId="677"/>
    <cellStyle name="Normal 5 7 3" xfId="678"/>
    <cellStyle name="Normal 5 7 3 2" xfId="679"/>
    <cellStyle name="Normal 5 7 4" xfId="680"/>
    <cellStyle name="Normal 5 7 4 2" xfId="681"/>
    <cellStyle name="Normal 5 7 5" xfId="682"/>
    <cellStyle name="Normal 5 8" xfId="683"/>
    <cellStyle name="Normal 5 8 2" xfId="684"/>
    <cellStyle name="Normal 5 8 2 2" xfId="685"/>
    <cellStyle name="Normal 5 8 3" xfId="686"/>
    <cellStyle name="Normal 5 8 3 2" xfId="687"/>
    <cellStyle name="Normal 5 8 4" xfId="688"/>
    <cellStyle name="Normal 5 8 4 2" xfId="689"/>
    <cellStyle name="Normal 5 8 5" xfId="690"/>
    <cellStyle name="Normal 5 9" xfId="691"/>
    <cellStyle name="Normal 5 9 2" xfId="692"/>
    <cellStyle name="Normal 55" xfId="693"/>
    <cellStyle name="Normal 55 2" xfId="694"/>
    <cellStyle name="Normal 56" xfId="695"/>
    <cellStyle name="Normal 56 2" xfId="696"/>
    <cellStyle name="Normal 6" xfId="4"/>
    <cellStyle name="Normal 6 10" xfId="697"/>
    <cellStyle name="Normal 6 11" xfId="1031"/>
    <cellStyle name="Normal 6 12" xfId="96"/>
    <cellStyle name="Normal 6 2" xfId="698"/>
    <cellStyle name="Normal 6 2 2" xfId="699"/>
    <cellStyle name="Normal 6 2 2 2" xfId="700"/>
    <cellStyle name="Normal 6 2 3" xfId="701"/>
    <cellStyle name="Normal 6 2 3 2" xfId="702"/>
    <cellStyle name="Normal 6 2 4" xfId="703"/>
    <cellStyle name="Normal 6 2 4 2" xfId="704"/>
    <cellStyle name="Normal 6 2 5" xfId="705"/>
    <cellStyle name="Normal 6 2 5 2" xfId="706"/>
    <cellStyle name="Normal 6 2 6" xfId="707"/>
    <cellStyle name="Normal 6 2 6 2" xfId="708"/>
    <cellStyle name="Normal 6 2 7" xfId="709"/>
    <cellStyle name="Normal 6 2 7 2" xfId="710"/>
    <cellStyle name="Normal 6 2 8" xfId="711"/>
    <cellStyle name="Normal 6 3" xfId="712"/>
    <cellStyle name="Normal 6 3 2" xfId="713"/>
    <cellStyle name="Normal 6 4" xfId="714"/>
    <cellStyle name="Normal 6 4 2" xfId="715"/>
    <cellStyle name="Normal 6 5" xfId="716"/>
    <cellStyle name="Normal 6 5 2" xfId="717"/>
    <cellStyle name="Normal 6 6" xfId="718"/>
    <cellStyle name="Normal 6 6 2" xfId="719"/>
    <cellStyle name="Normal 6 7" xfId="720"/>
    <cellStyle name="Normal 6 7 2" xfId="721"/>
    <cellStyle name="Normal 6 8" xfId="722"/>
    <cellStyle name="Normal 6 8 2" xfId="723"/>
    <cellStyle name="Normal 6 9" xfId="724"/>
    <cellStyle name="Normal 7" xfId="84"/>
    <cellStyle name="Normal 7 2" xfId="726"/>
    <cellStyle name="Normal 7 2 2" xfId="727"/>
    <cellStyle name="Normal 7 2 3" xfId="1028"/>
    <cellStyle name="Normal 7 3" xfId="728"/>
    <cellStyle name="Normal 7 3 2" xfId="729"/>
    <cellStyle name="Normal 7 4" xfId="730"/>
    <cellStyle name="Normal 7 4 2" xfId="731"/>
    <cellStyle name="Normal 7 5" xfId="732"/>
    <cellStyle name="Normal 7 6" xfId="725"/>
    <cellStyle name="Normal 8" xfId="97"/>
    <cellStyle name="Normal 8 2" xfId="734"/>
    <cellStyle name="Normal 8 2 2" xfId="735"/>
    <cellStyle name="Normal 8 3" xfId="736"/>
    <cellStyle name="Normal 8 3 2" xfId="737"/>
    <cellStyle name="Normal 8 4" xfId="738"/>
    <cellStyle name="Normal 8 4 2" xfId="739"/>
    <cellStyle name="Normal 8 5" xfId="740"/>
    <cellStyle name="Normal 8 6" xfId="741"/>
    <cellStyle name="Normal 8 7" xfId="733"/>
    <cellStyle name="Normal 9" xfId="83"/>
    <cellStyle name="Normal 9 2" xfId="743"/>
    <cellStyle name="Normal 9 2 2" xfId="744"/>
    <cellStyle name="Normal 9 3" xfId="745"/>
    <cellStyle name="Normal 9 3 2" xfId="746"/>
    <cellStyle name="Normal 9 4" xfId="747"/>
    <cellStyle name="Normal 9 4 2" xfId="748"/>
    <cellStyle name="Normal 9 5" xfId="749"/>
    <cellStyle name="Normal 9 6" xfId="750"/>
    <cellStyle name="Normal 9 7" xfId="742"/>
    <cellStyle name="Normal_DQE Pasteur" xfId="1049"/>
    <cellStyle name="NumChapitre" xfId="1035"/>
    <cellStyle name="Numerotation" xfId="1040"/>
    <cellStyle name="OBJECTIF" xfId="1044"/>
    <cellStyle name="Pourcentage 10" xfId="751"/>
    <cellStyle name="Pourcentage 11" xfId="752"/>
    <cellStyle name="Pourcentage 12" xfId="753"/>
    <cellStyle name="Pourcentage 13" xfId="754"/>
    <cellStyle name="Pourcentage 14" xfId="755"/>
    <cellStyle name="Pourcentage 15" xfId="756"/>
    <cellStyle name="Pourcentage 16" xfId="757"/>
    <cellStyle name="Pourcentage 17" xfId="758"/>
    <cellStyle name="Pourcentage 18" xfId="759"/>
    <cellStyle name="Pourcentage 19" xfId="760"/>
    <cellStyle name="Pourcentage 2" xfId="47"/>
    <cellStyle name="Pourcentage 2 10" xfId="762"/>
    <cellStyle name="Pourcentage 2 11" xfId="763"/>
    <cellStyle name="Pourcentage 2 12" xfId="764"/>
    <cellStyle name="Pourcentage 2 13" xfId="765"/>
    <cellStyle name="Pourcentage 2 14" xfId="766"/>
    <cellStyle name="Pourcentage 2 15" xfId="767"/>
    <cellStyle name="Pourcentage 2 16" xfId="768"/>
    <cellStyle name="Pourcentage 2 17" xfId="769"/>
    <cellStyle name="Pourcentage 2 18" xfId="770"/>
    <cellStyle name="Pourcentage 2 19" xfId="771"/>
    <cellStyle name="Pourcentage 2 2" xfId="48"/>
    <cellStyle name="Pourcentage 2 2 10" xfId="773"/>
    <cellStyle name="Pourcentage 2 2 11" xfId="774"/>
    <cellStyle name="Pourcentage 2 2 12" xfId="775"/>
    <cellStyle name="Pourcentage 2 2 13" xfId="776"/>
    <cellStyle name="Pourcentage 2 2 14" xfId="777"/>
    <cellStyle name="Pourcentage 2 2 15" xfId="778"/>
    <cellStyle name="Pourcentage 2 2 16" xfId="779"/>
    <cellStyle name="Pourcentage 2 2 17" xfId="780"/>
    <cellStyle name="Pourcentage 2 2 18" xfId="781"/>
    <cellStyle name="Pourcentage 2 2 19" xfId="782"/>
    <cellStyle name="Pourcentage 2 2 2" xfId="783"/>
    <cellStyle name="Pourcentage 2 2 20" xfId="784"/>
    <cellStyle name="Pourcentage 2 2 21" xfId="785"/>
    <cellStyle name="Pourcentage 2 2 22" xfId="786"/>
    <cellStyle name="Pourcentage 2 2 23" xfId="787"/>
    <cellStyle name="Pourcentage 2 2 24" xfId="788"/>
    <cellStyle name="Pourcentage 2 2 25" xfId="789"/>
    <cellStyle name="Pourcentage 2 2 26" xfId="790"/>
    <cellStyle name="Pourcentage 2 2 27" xfId="791"/>
    <cellStyle name="Pourcentage 2 2 28" xfId="792"/>
    <cellStyle name="Pourcentage 2 2 29" xfId="793"/>
    <cellStyle name="Pourcentage 2 2 3" xfId="794"/>
    <cellStyle name="Pourcentage 2 2 30" xfId="795"/>
    <cellStyle name="Pourcentage 2 2 31" xfId="796"/>
    <cellStyle name="Pourcentage 2 2 32" xfId="797"/>
    <cellStyle name="Pourcentage 2 2 33" xfId="798"/>
    <cellStyle name="Pourcentage 2 2 34" xfId="799"/>
    <cellStyle name="Pourcentage 2 2 35" xfId="800"/>
    <cellStyle name="Pourcentage 2 2 36" xfId="801"/>
    <cellStyle name="Pourcentage 2 2 37" xfId="802"/>
    <cellStyle name="Pourcentage 2 2 38" xfId="803"/>
    <cellStyle name="Pourcentage 2 2 39" xfId="804"/>
    <cellStyle name="Pourcentage 2 2 4" xfId="805"/>
    <cellStyle name="Pourcentage 2 2 40" xfId="806"/>
    <cellStyle name="Pourcentage 2 2 41" xfId="807"/>
    <cellStyle name="Pourcentage 2 2 42" xfId="808"/>
    <cellStyle name="Pourcentage 2 2 43" xfId="809"/>
    <cellStyle name="Pourcentage 2 2 44" xfId="810"/>
    <cellStyle name="Pourcentage 2 2 45" xfId="811"/>
    <cellStyle name="Pourcentage 2 2 46" xfId="812"/>
    <cellStyle name="Pourcentage 2 2 47" xfId="813"/>
    <cellStyle name="Pourcentage 2 2 48" xfId="814"/>
    <cellStyle name="Pourcentage 2 2 49" xfId="772"/>
    <cellStyle name="Pourcentage 2 2 5" xfId="815"/>
    <cellStyle name="Pourcentage 2 2 50" xfId="78"/>
    <cellStyle name="Pourcentage 2 2 6" xfId="816"/>
    <cellStyle name="Pourcentage 2 2 7" xfId="817"/>
    <cellStyle name="Pourcentage 2 2 8" xfId="818"/>
    <cellStyle name="Pourcentage 2 2 9" xfId="819"/>
    <cellStyle name="Pourcentage 2 20" xfId="820"/>
    <cellStyle name="Pourcentage 2 21" xfId="821"/>
    <cellStyle name="Pourcentage 2 22" xfId="822"/>
    <cellStyle name="Pourcentage 2 23" xfId="823"/>
    <cellStyle name="Pourcentage 2 24" xfId="824"/>
    <cellStyle name="Pourcentage 2 25" xfId="825"/>
    <cellStyle name="Pourcentage 2 26" xfId="826"/>
    <cellStyle name="Pourcentage 2 27" xfId="827"/>
    <cellStyle name="Pourcentage 2 28" xfId="761"/>
    <cellStyle name="Pourcentage 2 29" xfId="77"/>
    <cellStyle name="Pourcentage 2 3" xfId="828"/>
    <cellStyle name="Pourcentage 2 4" xfId="829"/>
    <cellStyle name="Pourcentage 2 5" xfId="830"/>
    <cellStyle name="Pourcentage 2 6" xfId="831"/>
    <cellStyle name="Pourcentage 2 7" xfId="832"/>
    <cellStyle name="Pourcentage 2 8" xfId="833"/>
    <cellStyle name="Pourcentage 2 9" xfId="834"/>
    <cellStyle name="Pourcentage 20" xfId="835"/>
    <cellStyle name="Pourcentage 3" xfId="49"/>
    <cellStyle name="Pourcentage 3 10" xfId="837"/>
    <cellStyle name="Pourcentage 3 11" xfId="838"/>
    <cellStyle name="Pourcentage 3 12" xfId="839"/>
    <cellStyle name="Pourcentage 3 13" xfId="840"/>
    <cellStyle name="Pourcentage 3 14" xfId="841"/>
    <cellStyle name="Pourcentage 3 15" xfId="842"/>
    <cellStyle name="Pourcentage 3 16" xfId="843"/>
    <cellStyle name="Pourcentage 3 17" xfId="844"/>
    <cellStyle name="Pourcentage 3 18" xfId="845"/>
    <cellStyle name="Pourcentage 3 19" xfId="846"/>
    <cellStyle name="Pourcentage 3 2" xfId="847"/>
    <cellStyle name="Pourcentage 3 20" xfId="848"/>
    <cellStyle name="Pourcentage 3 21" xfId="849"/>
    <cellStyle name="Pourcentage 3 22" xfId="850"/>
    <cellStyle name="Pourcentage 3 23" xfId="851"/>
    <cellStyle name="Pourcentage 3 24" xfId="852"/>
    <cellStyle name="Pourcentage 3 25" xfId="853"/>
    <cellStyle name="Pourcentage 3 26" xfId="854"/>
    <cellStyle name="Pourcentage 3 27" xfId="855"/>
    <cellStyle name="Pourcentage 3 28" xfId="856"/>
    <cellStyle name="Pourcentage 3 29" xfId="857"/>
    <cellStyle name="Pourcentage 3 3" xfId="858"/>
    <cellStyle name="Pourcentage 3 30" xfId="859"/>
    <cellStyle name="Pourcentage 3 31" xfId="860"/>
    <cellStyle name="Pourcentage 3 32" xfId="861"/>
    <cellStyle name="Pourcentage 3 33" xfId="862"/>
    <cellStyle name="Pourcentage 3 34" xfId="863"/>
    <cellStyle name="Pourcentage 3 35" xfId="864"/>
    <cellStyle name="Pourcentage 3 36" xfId="865"/>
    <cellStyle name="Pourcentage 3 37" xfId="866"/>
    <cellStyle name="Pourcentage 3 38" xfId="867"/>
    <cellStyle name="Pourcentage 3 39" xfId="868"/>
    <cellStyle name="Pourcentage 3 4" xfId="869"/>
    <cellStyle name="Pourcentage 3 40" xfId="870"/>
    <cellStyle name="Pourcentage 3 41" xfId="871"/>
    <cellStyle name="Pourcentage 3 42" xfId="872"/>
    <cellStyle name="Pourcentage 3 43" xfId="873"/>
    <cellStyle name="Pourcentage 3 44" xfId="874"/>
    <cellStyle name="Pourcentage 3 45" xfId="875"/>
    <cellStyle name="Pourcentage 3 46" xfId="876"/>
    <cellStyle name="Pourcentage 3 47" xfId="877"/>
    <cellStyle name="Pourcentage 3 48" xfId="878"/>
    <cellStyle name="Pourcentage 3 49" xfId="879"/>
    <cellStyle name="Pourcentage 3 5" xfId="880"/>
    <cellStyle name="Pourcentage 3 50" xfId="836"/>
    <cellStyle name="Pourcentage 3 6" xfId="881"/>
    <cellStyle name="Pourcentage 3 7" xfId="882"/>
    <cellStyle name="Pourcentage 3 8" xfId="883"/>
    <cellStyle name="Pourcentage 3 9" xfId="884"/>
    <cellStyle name="Pourcentage 4" xfId="885"/>
    <cellStyle name="Pourcentage 4 10" xfId="886"/>
    <cellStyle name="Pourcentage 4 10 2" xfId="887"/>
    <cellStyle name="Pourcentage 4 10 2 2" xfId="888"/>
    <cellStyle name="Pourcentage 4 10 3" xfId="889"/>
    <cellStyle name="Pourcentage 4 10 3 2" xfId="890"/>
    <cellStyle name="Pourcentage 4 10 4" xfId="891"/>
    <cellStyle name="Pourcentage 4 10 4 2" xfId="892"/>
    <cellStyle name="Pourcentage 4 10 5" xfId="893"/>
    <cellStyle name="Pourcentage 4 11" xfId="894"/>
    <cellStyle name="Pourcentage 4 11 2" xfId="895"/>
    <cellStyle name="Pourcentage 4 12" xfId="896"/>
    <cellStyle name="Pourcentage 4 12 2" xfId="897"/>
    <cellStyle name="Pourcentage 4 13" xfId="898"/>
    <cellStyle name="Pourcentage 4 13 2" xfId="899"/>
    <cellStyle name="Pourcentage 4 14" xfId="900"/>
    <cellStyle name="Pourcentage 4 14 2" xfId="901"/>
    <cellStyle name="Pourcentage 4 15" xfId="902"/>
    <cellStyle name="Pourcentage 4 15 2" xfId="903"/>
    <cellStyle name="Pourcentage 4 16" xfId="904"/>
    <cellStyle name="Pourcentage 4 16 2" xfId="905"/>
    <cellStyle name="Pourcentage 4 17" xfId="906"/>
    <cellStyle name="Pourcentage 4 17 2" xfId="907"/>
    <cellStyle name="Pourcentage 4 18" xfId="908"/>
    <cellStyle name="Pourcentage 4 18 2" xfId="909"/>
    <cellStyle name="Pourcentage 4 19" xfId="910"/>
    <cellStyle name="Pourcentage 4 2" xfId="911"/>
    <cellStyle name="Pourcentage 4 2 2" xfId="912"/>
    <cellStyle name="Pourcentage 4 2 2 2" xfId="913"/>
    <cellStyle name="Pourcentage 4 2 2 2 2" xfId="914"/>
    <cellStyle name="Pourcentage 4 2 2 3" xfId="915"/>
    <cellStyle name="Pourcentage 4 2 2 3 2" xfId="916"/>
    <cellStyle name="Pourcentage 4 2 2 4" xfId="917"/>
    <cellStyle name="Pourcentage 4 2 2 4 2" xfId="918"/>
    <cellStyle name="Pourcentage 4 2 2 5" xfId="919"/>
    <cellStyle name="Pourcentage 4 2 2 6" xfId="920"/>
    <cellStyle name="Pourcentage 4 2 2 7" xfId="921"/>
    <cellStyle name="Pourcentage 4 2 3" xfId="922"/>
    <cellStyle name="Pourcentage 4 2 3 2" xfId="923"/>
    <cellStyle name="Pourcentage 4 2 4" xfId="924"/>
    <cellStyle name="Pourcentage 4 2 4 2" xfId="925"/>
    <cellStyle name="Pourcentage 4 2 5" xfId="926"/>
    <cellStyle name="Pourcentage 4 2 5 2" xfId="927"/>
    <cellStyle name="Pourcentage 4 2 6" xfId="928"/>
    <cellStyle name="Pourcentage 4 2 7" xfId="929"/>
    <cellStyle name="Pourcentage 4 2 8" xfId="930"/>
    <cellStyle name="Pourcentage 4 3" xfId="931"/>
    <cellStyle name="Pourcentage 4 3 2" xfId="932"/>
    <cellStyle name="Pourcentage 4 3 2 2" xfId="933"/>
    <cellStyle name="Pourcentage 4 3 3" xfId="934"/>
    <cellStyle name="Pourcentage 4 3 3 2" xfId="935"/>
    <cellStyle name="Pourcentage 4 3 4" xfId="936"/>
    <cellStyle name="Pourcentage 4 3 4 2" xfId="937"/>
    <cellStyle name="Pourcentage 4 3 5" xfId="938"/>
    <cellStyle name="Pourcentage 4 3 6" xfId="939"/>
    <cellStyle name="Pourcentage 4 3 7" xfId="940"/>
    <cellStyle name="Pourcentage 4 4" xfId="941"/>
    <cellStyle name="Pourcentage 4 4 2" xfId="942"/>
    <cellStyle name="Pourcentage 4 4 2 2" xfId="943"/>
    <cellStyle name="Pourcentage 4 4 3" xfId="944"/>
    <cellStyle name="Pourcentage 4 4 3 2" xfId="945"/>
    <cellStyle name="Pourcentage 4 4 4" xfId="946"/>
    <cellStyle name="Pourcentage 4 4 4 2" xfId="947"/>
    <cellStyle name="Pourcentage 4 4 5" xfId="948"/>
    <cellStyle name="Pourcentage 4 5" xfId="949"/>
    <cellStyle name="Pourcentage 4 5 2" xfId="950"/>
    <cellStyle name="Pourcentage 4 5 2 2" xfId="951"/>
    <cellStyle name="Pourcentage 4 5 3" xfId="952"/>
    <cellStyle name="Pourcentage 4 5 3 2" xfId="953"/>
    <cellStyle name="Pourcentage 4 5 4" xfId="954"/>
    <cellStyle name="Pourcentage 4 5 4 2" xfId="955"/>
    <cellStyle name="Pourcentage 4 5 5" xfId="956"/>
    <cellStyle name="Pourcentage 4 6" xfId="957"/>
    <cellStyle name="Pourcentage 4 6 2" xfId="958"/>
    <cellStyle name="Pourcentage 4 6 2 2" xfId="959"/>
    <cellStyle name="Pourcentage 4 6 3" xfId="960"/>
    <cellStyle name="Pourcentage 4 6 3 2" xfId="961"/>
    <cellStyle name="Pourcentage 4 6 4" xfId="962"/>
    <cellStyle name="Pourcentage 4 6 4 2" xfId="963"/>
    <cellStyle name="Pourcentage 4 6 5" xfId="964"/>
    <cellStyle name="Pourcentage 4 7" xfId="965"/>
    <cellStyle name="Pourcentage 4 7 2" xfId="966"/>
    <cellStyle name="Pourcentage 4 7 2 2" xfId="967"/>
    <cellStyle name="Pourcentage 4 7 3" xfId="968"/>
    <cellStyle name="Pourcentage 4 7 3 2" xfId="969"/>
    <cellStyle name="Pourcentage 4 7 4" xfId="970"/>
    <cellStyle name="Pourcentage 4 7 4 2" xfId="971"/>
    <cellStyle name="Pourcentage 4 7 5" xfId="972"/>
    <cellStyle name="Pourcentage 4 8" xfId="973"/>
    <cellStyle name="Pourcentage 4 8 2" xfId="974"/>
    <cellStyle name="Pourcentage 4 8 2 2" xfId="975"/>
    <cellStyle name="Pourcentage 4 8 3" xfId="976"/>
    <cellStyle name="Pourcentage 4 8 3 2" xfId="977"/>
    <cellStyle name="Pourcentage 4 8 4" xfId="978"/>
    <cellStyle name="Pourcentage 4 8 4 2" xfId="979"/>
    <cellStyle name="Pourcentage 4 8 5" xfId="980"/>
    <cellStyle name="Pourcentage 4 9" xfId="981"/>
    <cellStyle name="Pourcentage 4 9 2" xfId="982"/>
    <cellStyle name="Pourcentage 4 9 2 2" xfId="983"/>
    <cellStyle name="Pourcentage 4 9 3" xfId="984"/>
    <cellStyle name="Pourcentage 4 9 3 2" xfId="985"/>
    <cellStyle name="Pourcentage 4 9 4" xfId="986"/>
    <cellStyle name="Pourcentage 4 9 4 2" xfId="987"/>
    <cellStyle name="Pourcentage 4 9 5" xfId="988"/>
    <cellStyle name="Pourcentage 5" xfId="989"/>
    <cellStyle name="Pourcentage 5 2" xfId="990"/>
    <cellStyle name="Pourcentage 5 2 2" xfId="991"/>
    <cellStyle name="Pourcentage 5 2 3" xfId="992"/>
    <cellStyle name="Pourcentage 5 2 4" xfId="993"/>
    <cellStyle name="Pourcentage 5 2 5" xfId="994"/>
    <cellStyle name="Pourcentage 5 2 6" xfId="995"/>
    <cellStyle name="Pourcentage 5 2 7" xfId="996"/>
    <cellStyle name="Pourcentage 5 3" xfId="997"/>
    <cellStyle name="Pourcentage 5 4" xfId="998"/>
    <cellStyle name="Pourcentage 5 5" xfId="999"/>
    <cellStyle name="Pourcentage 5 6" xfId="1000"/>
    <cellStyle name="Pourcentage 5 7" xfId="1001"/>
    <cellStyle name="Pourcentage 5 8" xfId="1002"/>
    <cellStyle name="Pourcentage 54" xfId="1003"/>
    <cellStyle name="Pourcentage 55" xfId="1004"/>
    <cellStyle name="Pourcentage 6" xfId="1005"/>
    <cellStyle name="Pourcentage 7" xfId="1006"/>
    <cellStyle name="Pourcentage 8" xfId="1007"/>
    <cellStyle name="Pourcentage 9" xfId="1008"/>
    <cellStyle name="Satisfaisant 2" xfId="50"/>
    <cellStyle name="Sortie 2" xfId="51"/>
    <cellStyle name="Sortie 2 2" xfId="79"/>
    <cellStyle name="Style 1" xfId="61"/>
    <cellStyle name="Texte explicatif 2" xfId="52"/>
    <cellStyle name="Titre 2" xfId="53"/>
    <cellStyle name="Titre 1 2" xfId="54"/>
    <cellStyle name="Titre 2 2" xfId="55"/>
    <cellStyle name="Titre 3 2" xfId="56"/>
    <cellStyle name="Titre 4 2" xfId="57"/>
    <cellStyle name="titre4" xfId="1015"/>
    <cellStyle name="Total 2" xfId="58"/>
    <cellStyle name="Total 2 2" xfId="80"/>
    <cellStyle name="Vérification 2" xfId="59"/>
  </cellStyles>
  <dxfs count="12">
    <dxf>
      <numFmt numFmtId="166" formatCode="_-* #,##0.00\ [$€-40C]_-;\-* #,##0.00\ [$€-40C]_-;_-* &quot;-&quot;??\ [$€-40C]_-;_-@_-"/>
      <fill>
        <patternFill patternType="solid">
          <fgColor indexed="64"/>
          <bgColor rgb="FFFFFF00"/>
        </patternFill>
      </fill>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numFmt numFmtId="0" formatCode="Genera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Tahoma"/>
        <scheme val="none"/>
      </font>
      <fill>
        <patternFill patternType="none">
          <fgColor indexed="64"/>
          <bgColor auto="1"/>
        </patternFill>
      </fill>
      <alignment horizontal="left" vertical="center" textRotation="0" wrapText="0" indent="0" justifyLastLine="0" shrinkToFit="0" readingOrder="0"/>
      <border diagonalUp="0" diagonalDown="0" outline="0">
        <left/>
        <right style="thin">
          <color auto="1"/>
        </right>
        <top style="thin">
          <color auto="1"/>
        </top>
        <bottom style="thin">
          <color auto="1"/>
        </bottom>
      </border>
    </dxf>
    <dxf>
      <fill>
        <patternFill patternType="none">
          <fgColor indexed="64"/>
          <bgColor indexed="65"/>
        </patternFill>
      </fill>
    </dxf>
    <dxf>
      <border diagonalUp="0" diagonalDown="0">
        <left style="medium">
          <color indexed="64"/>
        </left>
        <right style="medium">
          <color indexed="64"/>
        </right>
        <top style="medium">
          <color indexed="64"/>
        </top>
        <bottom style="medium">
          <color indexed="64"/>
        </bottom>
      </border>
    </dxf>
    <dxf>
      <border>
        <bottom style="medium">
          <color indexed="64"/>
        </bottom>
      </border>
    </dxf>
    <dxf>
      <font>
        <b/>
        <i val="0"/>
        <strike val="0"/>
        <condense val="0"/>
        <extend val="0"/>
        <outline val="0"/>
        <shadow val="0"/>
        <u val="none"/>
        <vertAlign val="baseline"/>
        <sz val="11"/>
        <color theme="0"/>
        <name val="Tahoma"/>
        <scheme val="none"/>
      </font>
      <fill>
        <patternFill patternType="solid">
          <fgColor indexed="64"/>
          <bgColor rgb="FF4B686A"/>
        </patternFill>
      </fill>
      <alignment horizontal="left" vertical="center" textRotation="0" wrapText="1" indent="1"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9" defaultPivotStyle="PivotStyleLight16"/>
  <colors>
    <mruColors>
      <color rgb="FFFFFFCC"/>
      <color rgb="FFCFEBF9"/>
      <color rgb="FFE4F4FC"/>
      <color rgb="FFCEEEFE"/>
      <color rgb="FFCCFFFF"/>
      <color rgb="FFA3461D"/>
      <color rgb="FFB51717"/>
      <color rgb="FF923F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647700</xdr:colOff>
          <xdr:row>7</xdr:row>
          <xdr:rowOff>28575</xdr:rowOff>
        </xdr:from>
        <xdr:to>
          <xdr:col>2</xdr:col>
          <xdr:colOff>133350</xdr:colOff>
          <xdr:row>12</xdr:row>
          <xdr:rowOff>114300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638175</xdr:colOff>
          <xdr:row>6</xdr:row>
          <xdr:rowOff>152400</xdr:rowOff>
        </xdr:from>
        <xdr:to>
          <xdr:col>2</xdr:col>
          <xdr:colOff>114300</xdr:colOff>
          <xdr:row>12</xdr:row>
          <xdr:rowOff>57150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id="2" name="Tableau2" displayName="Tableau2" ref="A10:H58" totalsRowShown="0" headerRowDxfId="11" headerRowBorderDxfId="10" tableBorderDxfId="9">
  <autoFilter ref="A10:H58"/>
  <sortState ref="A11:H58">
    <sortCondition sortBy="cellColor" ref="A10:A58" dxfId="8"/>
  </sortState>
  <tableColumns count="8">
    <tableColumn id="2" name="Nom du site" dataDxfId="7"/>
    <tableColumn id="4" name="Adresse" dataDxfId="6"/>
    <tableColumn id="5" name="Equipements concernés" dataDxfId="5"/>
    <tableColumn id="7" name="Nombre" dataDxfId="4"/>
    <tableColumn id="8" name="Marques/références/caractéristiques équipements" dataDxfId="3"/>
    <tableColumn id="6" name="Action" dataDxfId="2"/>
    <tableColumn id="1" name="Saison de chauffe" dataDxfId="1">
      <calculatedColumnFormula>2026</calculatedColumnFormula>
    </tableColumn>
    <tableColumn id="13" name="Montant € HT" dataDxfId="0" dataCellStyle="Monétaire"/>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2"/>
  <sheetViews>
    <sheetView view="pageLayout" zoomScale="130" zoomScaleNormal="100" zoomScaleSheetLayoutView="70" zoomScalePageLayoutView="130" workbookViewId="0">
      <selection activeCell="A20" sqref="A20"/>
    </sheetView>
  </sheetViews>
  <sheetFormatPr baseColWidth="10" defaultColWidth="11.42578125" defaultRowHeight="15"/>
  <cols>
    <col min="1" max="1" width="33.5703125" bestFit="1" customWidth="1"/>
    <col min="4" max="4" width="46.5703125" customWidth="1"/>
    <col min="5" max="5" width="5.140625" customWidth="1"/>
  </cols>
  <sheetData>
    <row r="1" spans="1:6">
      <c r="A1" s="148"/>
      <c r="B1" s="149"/>
      <c r="C1" s="149"/>
      <c r="D1" s="149"/>
      <c r="E1" s="149"/>
      <c r="F1" s="150"/>
    </row>
    <row r="2" spans="1:6">
      <c r="A2" s="151"/>
      <c r="B2" s="152"/>
      <c r="C2" s="152"/>
      <c r="D2" s="152"/>
      <c r="E2" s="152"/>
      <c r="F2" s="153"/>
    </row>
    <row r="3" spans="1:6">
      <c r="A3" s="151"/>
      <c r="B3" s="152"/>
      <c r="C3" s="152"/>
      <c r="D3" s="152"/>
      <c r="E3" s="152"/>
      <c r="F3" s="153"/>
    </row>
    <row r="4" spans="1:6">
      <c r="A4" s="151"/>
      <c r="B4" s="152"/>
      <c r="C4" s="152"/>
      <c r="D4" s="152"/>
      <c r="E4" s="152"/>
      <c r="F4" s="153"/>
    </row>
    <row r="5" spans="1:6">
      <c r="A5" s="151"/>
      <c r="B5" s="152"/>
      <c r="C5" s="152"/>
      <c r="D5" s="152"/>
      <c r="E5" s="152"/>
      <c r="F5" s="153"/>
    </row>
    <row r="6" spans="1:6" ht="15.75" thickBot="1">
      <c r="A6" s="151"/>
      <c r="B6" s="152"/>
      <c r="C6" s="152"/>
      <c r="D6" s="152"/>
      <c r="E6" s="152"/>
      <c r="F6" s="153"/>
    </row>
    <row r="7" spans="1:6">
      <c r="A7" s="32"/>
      <c r="B7" s="100"/>
      <c r="C7" s="100"/>
      <c r="D7" s="33"/>
      <c r="E7" s="100"/>
      <c r="F7" s="34"/>
    </row>
    <row r="8" spans="1:6" ht="18">
      <c r="A8" s="35"/>
      <c r="B8" s="101"/>
      <c r="C8" s="101"/>
      <c r="D8" s="36" t="s">
        <v>0</v>
      </c>
      <c r="E8" s="100"/>
      <c r="F8" s="34"/>
    </row>
    <row r="9" spans="1:6" ht="15.75">
      <c r="A9" s="35"/>
      <c r="B9" s="101"/>
      <c r="C9" s="101"/>
      <c r="D9" s="37" t="s">
        <v>1</v>
      </c>
      <c r="E9" s="100"/>
      <c r="F9" s="34"/>
    </row>
    <row r="10" spans="1:6" ht="15.75">
      <c r="A10" s="35"/>
      <c r="B10" s="101"/>
      <c r="C10" s="101"/>
      <c r="D10" s="38"/>
      <c r="E10" s="100"/>
      <c r="F10" s="34"/>
    </row>
    <row r="11" spans="1:6">
      <c r="A11" s="35"/>
      <c r="B11" s="101"/>
      <c r="C11" s="101"/>
      <c r="D11" s="39"/>
      <c r="E11" s="100"/>
      <c r="F11" s="34"/>
    </row>
    <row r="12" spans="1:6">
      <c r="A12" s="35"/>
      <c r="B12" s="101"/>
      <c r="C12" s="101"/>
      <c r="D12" s="39"/>
      <c r="E12" s="100"/>
      <c r="F12" s="34"/>
    </row>
    <row r="13" spans="1:6" ht="15.75" thickBot="1">
      <c r="A13" s="35"/>
      <c r="B13" s="101"/>
      <c r="C13" s="101"/>
      <c r="D13" s="40"/>
      <c r="E13" s="100"/>
      <c r="F13" s="34"/>
    </row>
    <row r="14" spans="1:6">
      <c r="A14" s="35"/>
      <c r="B14" s="101"/>
      <c r="C14" s="101"/>
      <c r="D14" s="154" t="s">
        <v>44</v>
      </c>
      <c r="E14" s="100"/>
      <c r="F14" s="34"/>
    </row>
    <row r="15" spans="1:6">
      <c r="A15" s="35"/>
      <c r="B15" s="101"/>
      <c r="C15" s="101"/>
      <c r="D15" s="155"/>
      <c r="E15" s="100"/>
      <c r="F15" s="34"/>
    </row>
    <row r="16" spans="1:6">
      <c r="A16" s="35"/>
      <c r="B16" s="101"/>
      <c r="C16" s="101"/>
      <c r="D16" s="155"/>
      <c r="E16" s="100"/>
      <c r="F16" s="34"/>
    </row>
    <row r="17" spans="1:6" ht="15.75" thickBot="1">
      <c r="A17" s="35"/>
      <c r="B17" s="101"/>
      <c r="C17" s="101"/>
      <c r="D17" s="155"/>
      <c r="E17" s="101"/>
      <c r="F17" s="111"/>
    </row>
    <row r="18" spans="1:6" ht="39.6" customHeight="1" thickBot="1">
      <c r="A18" s="156" t="s">
        <v>266</v>
      </c>
      <c r="B18" s="157"/>
      <c r="C18" s="101"/>
      <c r="D18" s="155"/>
      <c r="E18" s="101"/>
      <c r="F18" s="111"/>
    </row>
    <row r="19" spans="1:6" ht="111.75" customHeight="1">
      <c r="A19" s="35"/>
      <c r="B19" s="101"/>
      <c r="C19" s="101"/>
      <c r="D19" s="155"/>
      <c r="E19" s="101"/>
      <c r="F19" s="111"/>
    </row>
    <row r="20" spans="1:6" ht="270">
      <c r="A20" s="35"/>
      <c r="B20" s="101"/>
      <c r="C20" s="101"/>
      <c r="D20" s="41" t="s">
        <v>294</v>
      </c>
      <c r="E20" s="101"/>
      <c r="F20" s="111"/>
    </row>
    <row r="21" spans="1:6">
      <c r="A21" s="35"/>
      <c r="B21" s="101"/>
      <c r="C21" s="101"/>
      <c r="D21" s="42"/>
      <c r="E21" s="101"/>
      <c r="F21" s="111"/>
    </row>
    <row r="22" spans="1:6" ht="22.5">
      <c r="A22" s="35"/>
      <c r="B22" s="101"/>
      <c r="C22" s="101"/>
      <c r="D22" s="41"/>
      <c r="E22" s="101"/>
      <c r="F22" s="111"/>
    </row>
    <row r="23" spans="1:6">
      <c r="A23" s="35"/>
      <c r="B23" s="101"/>
      <c r="C23" s="101"/>
      <c r="D23" s="40"/>
      <c r="E23" s="101"/>
      <c r="F23" s="111"/>
    </row>
    <row r="24" spans="1:6">
      <c r="A24" s="35"/>
      <c r="B24" s="101"/>
      <c r="C24" s="101"/>
      <c r="D24" s="40"/>
      <c r="E24" s="101"/>
      <c r="F24" s="111"/>
    </row>
    <row r="25" spans="1:6">
      <c r="A25" s="35"/>
      <c r="B25" s="101"/>
      <c r="C25" s="101"/>
      <c r="D25" s="39"/>
      <c r="E25" s="101"/>
      <c r="F25" s="111"/>
    </row>
    <row r="26" spans="1:6" ht="33" customHeight="1" thickBot="1">
      <c r="C26" s="101"/>
      <c r="D26" s="102"/>
      <c r="E26" s="101"/>
      <c r="F26" s="111"/>
    </row>
    <row r="27" spans="1:6">
      <c r="A27" s="35"/>
      <c r="B27" s="101"/>
      <c r="C27" s="101"/>
      <c r="D27" s="101"/>
      <c r="E27" s="101"/>
      <c r="F27" s="111"/>
    </row>
    <row r="28" spans="1:6">
      <c r="A28" s="35"/>
      <c r="B28" s="101"/>
      <c r="C28" s="101"/>
      <c r="D28" s="101"/>
      <c r="E28" s="101"/>
      <c r="F28" s="111"/>
    </row>
    <row r="29" spans="1:6">
      <c r="A29" s="35"/>
      <c r="B29" s="101"/>
      <c r="C29" s="101"/>
      <c r="D29" s="101"/>
      <c r="E29" s="101"/>
      <c r="F29" s="111"/>
    </row>
    <row r="30" spans="1:6">
      <c r="A30" s="35"/>
      <c r="B30" s="101"/>
      <c r="C30" s="101"/>
      <c r="D30" s="101"/>
      <c r="E30" s="101"/>
      <c r="F30" s="111"/>
    </row>
    <row r="31" spans="1:6">
      <c r="A31" s="35"/>
      <c r="B31" s="101"/>
      <c r="C31" s="101"/>
      <c r="D31" s="101"/>
      <c r="E31" s="101"/>
      <c r="F31" s="111"/>
    </row>
    <row r="32" spans="1:6" ht="15.75" thickBot="1">
      <c r="A32" s="97"/>
      <c r="B32" s="98"/>
      <c r="C32" s="98"/>
      <c r="D32" s="98"/>
      <c r="E32" s="98"/>
      <c r="F32" s="99"/>
    </row>
  </sheetData>
  <mergeCells count="3">
    <mergeCell ref="A1:F6"/>
    <mergeCell ref="D14:D19"/>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647700</xdr:colOff>
                <xdr:row>7</xdr:row>
                <xdr:rowOff>28575</xdr:rowOff>
              </from>
              <to>
                <xdr:col>2</xdr:col>
                <xdr:colOff>133350</xdr:colOff>
                <xdr:row>12</xdr:row>
                <xdr:rowOff>114300</xdr:rowOff>
              </to>
            </anchor>
          </objectPr>
        </oleObject>
      </mc:Choice>
      <mc:Fallback>
        <oleObject progId="PBrush"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zoomScale="140" zoomScaleNormal="140" zoomScaleSheetLayoutView="115" workbookViewId="0">
      <selection activeCell="B29" sqref="B29"/>
    </sheetView>
  </sheetViews>
  <sheetFormatPr baseColWidth="10" defaultColWidth="11.42578125" defaultRowHeight="15"/>
  <cols>
    <col min="2" max="2" width="28.5703125" customWidth="1"/>
    <col min="3" max="5" width="16.140625" customWidth="1"/>
    <col min="6" max="6" width="25.140625" customWidth="1"/>
    <col min="7" max="8" width="12.85546875" customWidth="1"/>
    <col min="9" max="9" width="26" customWidth="1"/>
    <col min="10" max="11" width="16.42578125" customWidth="1"/>
  </cols>
  <sheetData>
    <row r="1" spans="1:9">
      <c r="A1" s="5" t="s">
        <v>1</v>
      </c>
      <c r="C1" s="5" t="s">
        <v>2</v>
      </c>
      <c r="D1" s="164"/>
      <c r="E1" s="164"/>
      <c r="F1" s="164"/>
    </row>
    <row r="2" spans="1:9" ht="15.75">
      <c r="A2" s="1" t="s">
        <v>3</v>
      </c>
    </row>
    <row r="3" spans="1:9" ht="15.75">
      <c r="A3" s="1"/>
    </row>
    <row r="4" spans="1:9" ht="15.75">
      <c r="A4" s="1"/>
    </row>
    <row r="5" spans="1:9" ht="14.85" customHeight="1">
      <c r="A5" s="158" t="s">
        <v>45</v>
      </c>
      <c r="B5" s="159"/>
      <c r="C5" s="159"/>
      <c r="D5" s="159"/>
      <c r="E5" s="159"/>
      <c r="F5" s="159"/>
      <c r="G5" s="159"/>
      <c r="H5" s="159"/>
      <c r="I5" s="160"/>
    </row>
    <row r="6" spans="1:9" ht="14.85" customHeight="1">
      <c r="A6" s="161"/>
      <c r="B6" s="162"/>
      <c r="C6" s="162"/>
      <c r="D6" s="162"/>
      <c r="E6" s="162"/>
      <c r="F6" s="162"/>
      <c r="G6" s="162"/>
      <c r="H6" s="162"/>
      <c r="I6" s="163"/>
    </row>
    <row r="7" spans="1:9" ht="14.85" customHeight="1" thickBot="1">
      <c r="B7" s="23" t="s">
        <v>46</v>
      </c>
      <c r="C7" s="22"/>
      <c r="D7" s="22"/>
      <c r="E7" s="22"/>
      <c r="F7" s="22"/>
      <c r="G7" s="22"/>
      <c r="H7" s="22"/>
      <c r="I7" s="22"/>
    </row>
    <row r="8" spans="1:9" ht="43.9" customHeight="1">
      <c r="B8" s="106"/>
      <c r="C8" s="51" t="s">
        <v>47</v>
      </c>
      <c r="D8" s="51" t="s">
        <v>270</v>
      </c>
      <c r="E8" s="51" t="s">
        <v>48</v>
      </c>
      <c r="F8" s="107" t="s">
        <v>271</v>
      </c>
      <c r="G8" s="107" t="s">
        <v>49</v>
      </c>
      <c r="H8" s="107" t="s">
        <v>50</v>
      </c>
      <c r="I8" s="108" t="s">
        <v>272</v>
      </c>
    </row>
    <row r="9" spans="1:9">
      <c r="B9" s="109" t="s">
        <v>51</v>
      </c>
      <c r="C9" s="112"/>
      <c r="D9" s="112"/>
      <c r="E9" s="112"/>
      <c r="F9" s="112">
        <f>C9+D9+E9</f>
        <v>0</v>
      </c>
      <c r="G9" s="112"/>
      <c r="H9" s="112"/>
      <c r="I9" s="113">
        <f>F9*1.2</f>
        <v>0</v>
      </c>
    </row>
    <row r="10" spans="1:9">
      <c r="B10" s="109" t="s">
        <v>52</v>
      </c>
      <c r="C10" s="112"/>
      <c r="D10" s="112"/>
      <c r="E10" s="112"/>
      <c r="F10" s="112">
        <f t="shared" ref="F10:F13" si="0">C10+D10+E10</f>
        <v>0</v>
      </c>
      <c r="G10" s="112"/>
      <c r="H10" s="112"/>
      <c r="I10" s="113">
        <f t="shared" ref="I10:I14" si="1">F10*1.2</f>
        <v>0</v>
      </c>
    </row>
    <row r="11" spans="1:9">
      <c r="B11" s="109" t="s">
        <v>53</v>
      </c>
      <c r="C11" s="112"/>
      <c r="D11" s="112"/>
      <c r="E11" s="112"/>
      <c r="F11" s="112">
        <f t="shared" si="0"/>
        <v>0</v>
      </c>
      <c r="G11" s="112"/>
      <c r="H11" s="112"/>
      <c r="I11" s="113">
        <f t="shared" si="1"/>
        <v>0</v>
      </c>
    </row>
    <row r="12" spans="1:9">
      <c r="B12" s="109" t="s">
        <v>54</v>
      </c>
      <c r="C12" s="112"/>
      <c r="D12" s="112"/>
      <c r="E12" s="112"/>
      <c r="F12" s="112">
        <f t="shared" si="0"/>
        <v>0</v>
      </c>
      <c r="G12" s="112"/>
      <c r="H12" s="112"/>
      <c r="I12" s="113">
        <f t="shared" si="1"/>
        <v>0</v>
      </c>
    </row>
    <row r="13" spans="1:9">
      <c r="B13" s="109" t="s">
        <v>55</v>
      </c>
      <c r="C13" s="112"/>
      <c r="D13" s="112"/>
      <c r="E13" s="112"/>
      <c r="F13" s="112">
        <f t="shared" si="0"/>
        <v>0</v>
      </c>
      <c r="G13" s="112"/>
      <c r="H13" s="112"/>
      <c r="I13" s="113">
        <f t="shared" si="1"/>
        <v>0</v>
      </c>
    </row>
    <row r="14" spans="1:9">
      <c r="B14" s="109" t="s">
        <v>56</v>
      </c>
      <c r="C14" s="112"/>
      <c r="D14" s="112"/>
      <c r="E14" s="112"/>
      <c r="F14" s="112">
        <f>C14+D14+E14</f>
        <v>0</v>
      </c>
      <c r="G14" s="112"/>
      <c r="H14" s="112"/>
      <c r="I14" s="113">
        <f t="shared" si="1"/>
        <v>0</v>
      </c>
    </row>
    <row r="15" spans="1:9" ht="15.75" thickBot="1">
      <c r="B15" s="110" t="s">
        <v>57</v>
      </c>
      <c r="C15" s="114">
        <f>SUM(C9:C14)</f>
        <v>0</v>
      </c>
      <c r="D15" s="114">
        <f t="shared" ref="D15:E15" si="2">SUM(D9:D14)</f>
        <v>0</v>
      </c>
      <c r="E15" s="114">
        <f t="shared" si="2"/>
        <v>0</v>
      </c>
      <c r="F15" s="114">
        <f>SUM(F9:F14)</f>
        <v>0</v>
      </c>
      <c r="G15" s="114"/>
      <c r="H15" s="114"/>
      <c r="I15" s="115">
        <f>SUM(I9:I14)</f>
        <v>0</v>
      </c>
    </row>
  </sheetData>
  <mergeCells count="2">
    <mergeCell ref="A5:I6"/>
    <mergeCell ref="D1:F1"/>
  </mergeCells>
  <pageMargins left="0.7" right="0.7" top="0.75" bottom="0.75" header="0.3" footer="0.3"/>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zoomScale="60" zoomScaleNormal="60" zoomScaleSheetLayoutView="85" zoomScalePageLayoutView="90" workbookViewId="0">
      <selection activeCell="D19" sqref="D19"/>
    </sheetView>
  </sheetViews>
  <sheetFormatPr baseColWidth="10" defaultColWidth="10.85546875" defaultRowHeight="15"/>
  <cols>
    <col min="1" max="1" width="11.42578125" style="3" customWidth="1"/>
    <col min="2" max="2" width="51.140625" style="3" customWidth="1"/>
    <col min="3" max="3" width="26.7109375" style="3" customWidth="1"/>
    <col min="4" max="4" width="51.140625" style="3" customWidth="1"/>
    <col min="6" max="10" width="23.85546875" customWidth="1"/>
    <col min="11" max="11" width="25" customWidth="1"/>
    <col min="12" max="13" width="21.28515625" customWidth="1"/>
    <col min="14" max="14" width="21.140625" customWidth="1"/>
  </cols>
  <sheetData>
    <row r="1" spans="1:14">
      <c r="A1" s="5" t="s">
        <v>1</v>
      </c>
      <c r="B1" s="5"/>
      <c r="C1" s="5" t="s">
        <v>2</v>
      </c>
      <c r="D1" s="116"/>
      <c r="E1" s="116"/>
      <c r="F1" s="116"/>
    </row>
    <row r="2" spans="1:14" ht="15.75">
      <c r="A2" s="1" t="s">
        <v>3</v>
      </c>
      <c r="B2" s="1"/>
      <c r="C2" s="1"/>
      <c r="D2" s="1"/>
    </row>
    <row r="3" spans="1:14">
      <c r="N3" s="12"/>
    </row>
    <row r="4" spans="1:14" ht="14.85" customHeight="1">
      <c r="A4" s="158" t="s">
        <v>291</v>
      </c>
      <c r="B4" s="159"/>
      <c r="C4" s="159"/>
      <c r="D4" s="159"/>
      <c r="E4" s="159"/>
      <c r="F4" s="159"/>
      <c r="G4" s="159"/>
      <c r="H4" s="159"/>
      <c r="I4" s="159"/>
      <c r="J4" s="159"/>
      <c r="K4" s="159"/>
      <c r="L4" s="159"/>
      <c r="M4" s="159"/>
      <c r="N4" s="160"/>
    </row>
    <row r="5" spans="1:14" ht="14.85" customHeight="1">
      <c r="A5" s="165"/>
      <c r="B5" s="166"/>
      <c r="C5" s="166"/>
      <c r="D5" s="166"/>
      <c r="E5" s="166"/>
      <c r="F5" s="166"/>
      <c r="G5" s="166"/>
      <c r="H5" s="166"/>
      <c r="I5" s="166"/>
      <c r="J5" s="166"/>
      <c r="K5" s="166"/>
      <c r="L5" s="166"/>
      <c r="M5" s="166"/>
      <c r="N5" s="167"/>
    </row>
    <row r="6" spans="1:14" ht="16.5" thickBot="1">
      <c r="A6" s="2"/>
      <c r="B6" s="2"/>
      <c r="C6" s="2"/>
      <c r="D6" s="2"/>
      <c r="N6" s="29"/>
    </row>
    <row r="7" spans="1:14" ht="70.5" customHeight="1" thickBot="1">
      <c r="A7" s="26" t="s">
        <v>4</v>
      </c>
      <c r="B7" s="26" t="s">
        <v>5</v>
      </c>
      <c r="C7" s="52" t="s">
        <v>6</v>
      </c>
      <c r="D7" s="26" t="s">
        <v>7</v>
      </c>
      <c r="E7" s="30" t="s">
        <v>58</v>
      </c>
      <c r="F7" s="30" t="s">
        <v>59</v>
      </c>
      <c r="G7" s="27" t="s">
        <v>60</v>
      </c>
      <c r="H7" s="27" t="s">
        <v>61</v>
      </c>
      <c r="I7" s="27" t="s">
        <v>62</v>
      </c>
      <c r="J7" s="27" t="s">
        <v>63</v>
      </c>
      <c r="K7" s="27" t="s">
        <v>64</v>
      </c>
      <c r="L7" s="27" t="s">
        <v>267</v>
      </c>
      <c r="M7" s="27" t="s">
        <v>268</v>
      </c>
      <c r="N7" s="28" t="s">
        <v>269</v>
      </c>
    </row>
    <row r="8" spans="1:14">
      <c r="A8" s="104" t="s">
        <v>8</v>
      </c>
      <c r="B8" s="61" t="s">
        <v>12</v>
      </c>
      <c r="C8" s="62" t="s">
        <v>13</v>
      </c>
      <c r="D8" s="61" t="s">
        <v>14</v>
      </c>
      <c r="E8" s="93">
        <v>3106</v>
      </c>
      <c r="F8" s="94"/>
      <c r="G8" s="95"/>
      <c r="H8" s="95"/>
      <c r="I8" s="95"/>
      <c r="J8" s="96"/>
      <c r="K8" s="96"/>
      <c r="L8" s="119"/>
      <c r="M8" s="119">
        <f>K8+L8</f>
        <v>0</v>
      </c>
      <c r="N8" s="105">
        <f t="shared" ref="N8:N23" si="0">M8*6</f>
        <v>0</v>
      </c>
    </row>
    <row r="9" spans="1:14" ht="15.75" thickBot="1">
      <c r="A9" s="123" t="s">
        <v>8</v>
      </c>
      <c r="B9" s="124" t="s">
        <v>15</v>
      </c>
      <c r="C9" s="125" t="s">
        <v>16</v>
      </c>
      <c r="D9" s="124" t="s">
        <v>14</v>
      </c>
      <c r="E9" s="126">
        <v>2289</v>
      </c>
      <c r="F9" s="120"/>
      <c r="G9" s="127"/>
      <c r="H9" s="127"/>
      <c r="I9" s="127"/>
      <c r="J9" s="128"/>
      <c r="K9" s="128"/>
      <c r="L9" s="129"/>
      <c r="M9" s="129">
        <f t="shared" ref="M9:M23" si="1">K9+L9</f>
        <v>0</v>
      </c>
      <c r="N9" s="130">
        <f>M9*6</f>
        <v>0</v>
      </c>
    </row>
    <row r="10" spans="1:14" ht="15.75" thickBot="1">
      <c r="A10" s="131" t="s">
        <v>274</v>
      </c>
      <c r="B10" s="132"/>
      <c r="C10" s="133" t="s">
        <v>275</v>
      </c>
      <c r="D10" s="132"/>
      <c r="E10" s="142">
        <f>E8+E9</f>
        <v>5395</v>
      </c>
      <c r="F10" s="142">
        <f t="shared" ref="F10:N10" si="2">F8+F9</f>
        <v>0</v>
      </c>
      <c r="G10" s="142">
        <f t="shared" si="2"/>
        <v>0</v>
      </c>
      <c r="H10" s="142">
        <f t="shared" si="2"/>
        <v>0</v>
      </c>
      <c r="I10" s="142">
        <f t="shared" si="2"/>
        <v>0</v>
      </c>
      <c r="J10" s="143">
        <f t="shared" si="2"/>
        <v>0</v>
      </c>
      <c r="K10" s="143">
        <f t="shared" si="2"/>
        <v>0</v>
      </c>
      <c r="L10" s="143">
        <f t="shared" si="2"/>
        <v>0</v>
      </c>
      <c r="M10" s="143">
        <f t="shared" si="2"/>
        <v>0</v>
      </c>
      <c r="N10" s="144">
        <f t="shared" si="2"/>
        <v>0</v>
      </c>
    </row>
    <row r="11" spans="1:14">
      <c r="A11" s="145" t="s">
        <v>8</v>
      </c>
      <c r="B11" s="146" t="s">
        <v>9</v>
      </c>
      <c r="C11" s="147" t="s">
        <v>10</v>
      </c>
      <c r="D11" s="146" t="s">
        <v>11</v>
      </c>
      <c r="E11" s="141">
        <v>881</v>
      </c>
      <c r="F11" s="94"/>
      <c r="G11" s="95"/>
      <c r="H11" s="95"/>
      <c r="I11" s="95"/>
      <c r="J11" s="96"/>
      <c r="K11" s="96"/>
      <c r="L11" s="119"/>
      <c r="M11" s="119">
        <f>K11+L11</f>
        <v>0</v>
      </c>
      <c r="N11" s="105">
        <f>M11*6</f>
        <v>0</v>
      </c>
    </row>
    <row r="12" spans="1:14" ht="25.5">
      <c r="A12" s="104" t="s">
        <v>8</v>
      </c>
      <c r="B12" s="61" t="s">
        <v>65</v>
      </c>
      <c r="C12" s="62" t="s">
        <v>66</v>
      </c>
      <c r="D12" s="61" t="s">
        <v>67</v>
      </c>
      <c r="E12" s="93">
        <v>6357</v>
      </c>
      <c r="F12" s="94"/>
      <c r="G12" s="95"/>
      <c r="H12" s="95"/>
      <c r="I12" s="95"/>
      <c r="J12" s="96"/>
      <c r="K12" s="96"/>
      <c r="L12" s="119"/>
      <c r="M12" s="119">
        <f>K12+L12</f>
        <v>0</v>
      </c>
      <c r="N12" s="105">
        <f>M12*6</f>
        <v>0</v>
      </c>
    </row>
    <row r="13" spans="1:14">
      <c r="A13" s="104" t="s">
        <v>8</v>
      </c>
      <c r="B13" s="61" t="s">
        <v>26</v>
      </c>
      <c r="C13" s="62" t="s">
        <v>27</v>
      </c>
      <c r="D13" s="61" t="s">
        <v>19</v>
      </c>
      <c r="E13" s="93">
        <v>0</v>
      </c>
      <c r="F13" s="94"/>
      <c r="G13" s="95"/>
      <c r="H13" s="95"/>
      <c r="I13" s="95"/>
      <c r="J13" s="96"/>
      <c r="K13" s="96"/>
      <c r="L13" s="119"/>
      <c r="M13" s="119">
        <f>K13+L13</f>
        <v>0</v>
      </c>
      <c r="N13" s="105">
        <f>M13*6</f>
        <v>0</v>
      </c>
    </row>
    <row r="14" spans="1:14" ht="25.5">
      <c r="A14" s="104" t="s">
        <v>8</v>
      </c>
      <c r="B14" s="61" t="s">
        <v>293</v>
      </c>
      <c r="C14" s="62" t="s">
        <v>292</v>
      </c>
      <c r="D14" s="61" t="s">
        <v>25</v>
      </c>
      <c r="E14" s="93">
        <v>0</v>
      </c>
      <c r="F14" s="94"/>
      <c r="G14" s="95"/>
      <c r="H14" s="95"/>
      <c r="I14" s="95"/>
      <c r="J14" s="96"/>
      <c r="K14" s="96"/>
      <c r="L14" s="119"/>
      <c r="M14" s="119">
        <f>K14+L14</f>
        <v>0</v>
      </c>
      <c r="N14" s="105">
        <f>M14*6</f>
        <v>0</v>
      </c>
    </row>
    <row r="15" spans="1:14">
      <c r="A15" s="104" t="s">
        <v>8</v>
      </c>
      <c r="B15" s="61" t="s">
        <v>28</v>
      </c>
      <c r="C15" s="62" t="s">
        <v>29</v>
      </c>
      <c r="D15" s="61" t="s">
        <v>19</v>
      </c>
      <c r="E15" s="93">
        <v>8856</v>
      </c>
      <c r="F15" s="94"/>
      <c r="G15" s="95"/>
      <c r="H15" s="95"/>
      <c r="I15" s="95"/>
      <c r="J15" s="96"/>
      <c r="K15" s="96"/>
      <c r="L15" s="119"/>
      <c r="M15" s="119">
        <f>K15+L15</f>
        <v>0</v>
      </c>
      <c r="N15" s="105">
        <f>M15*6</f>
        <v>0</v>
      </c>
    </row>
    <row r="16" spans="1:14">
      <c r="A16" s="104" t="s">
        <v>8</v>
      </c>
      <c r="B16" s="61" t="s">
        <v>17</v>
      </c>
      <c r="C16" s="62" t="s">
        <v>18</v>
      </c>
      <c r="D16" s="61" t="s">
        <v>19</v>
      </c>
      <c r="E16" s="93">
        <v>11079</v>
      </c>
      <c r="F16" s="94"/>
      <c r="G16" s="95"/>
      <c r="H16" s="95"/>
      <c r="I16" s="95"/>
      <c r="J16" s="96"/>
      <c r="K16" s="96"/>
      <c r="L16" s="119"/>
      <c r="M16" s="119">
        <f t="shared" si="1"/>
        <v>0</v>
      </c>
      <c r="N16" s="105">
        <f t="shared" si="0"/>
        <v>0</v>
      </c>
    </row>
    <row r="17" spans="1:14">
      <c r="A17" s="104" t="s">
        <v>8</v>
      </c>
      <c r="B17" s="61" t="s">
        <v>20</v>
      </c>
      <c r="C17" s="62" t="s">
        <v>21</v>
      </c>
      <c r="D17" s="61" t="s">
        <v>22</v>
      </c>
      <c r="E17" s="93">
        <v>25421</v>
      </c>
      <c r="F17" s="94"/>
      <c r="G17" s="95"/>
      <c r="H17" s="95"/>
      <c r="I17" s="95"/>
      <c r="J17" s="96"/>
      <c r="K17" s="96"/>
      <c r="L17" s="119"/>
      <c r="M17" s="119">
        <f t="shared" si="1"/>
        <v>0</v>
      </c>
      <c r="N17" s="105">
        <f t="shared" si="0"/>
        <v>0</v>
      </c>
    </row>
    <row r="18" spans="1:14" ht="25.5">
      <c r="A18" s="104" t="s">
        <v>8</v>
      </c>
      <c r="B18" s="61" t="s">
        <v>40</v>
      </c>
      <c r="C18" s="62" t="s">
        <v>41</v>
      </c>
      <c r="D18" s="61" t="s">
        <v>39</v>
      </c>
      <c r="E18" s="93">
        <v>2970</v>
      </c>
      <c r="F18" s="94"/>
      <c r="G18" s="95"/>
      <c r="H18" s="95"/>
      <c r="I18" s="95"/>
      <c r="J18" s="96"/>
      <c r="K18" s="96"/>
      <c r="L18" s="119"/>
      <c r="M18" s="119">
        <f>K18+L18</f>
        <v>0</v>
      </c>
      <c r="N18" s="105">
        <f>M18*6</f>
        <v>0</v>
      </c>
    </row>
    <row r="19" spans="1:14" ht="25.5">
      <c r="A19" s="104" t="s">
        <v>8</v>
      </c>
      <c r="B19" s="61" t="s">
        <v>23</v>
      </c>
      <c r="C19" s="62" t="s">
        <v>24</v>
      </c>
      <c r="D19" s="61" t="s">
        <v>25</v>
      </c>
      <c r="E19" s="93">
        <v>1495</v>
      </c>
      <c r="F19" s="94"/>
      <c r="G19" s="95"/>
      <c r="H19" s="95"/>
      <c r="I19" s="95"/>
      <c r="J19" s="96"/>
      <c r="K19" s="96"/>
      <c r="L19" s="119"/>
      <c r="M19" s="119">
        <f t="shared" si="1"/>
        <v>0</v>
      </c>
      <c r="N19" s="105">
        <f t="shared" si="0"/>
        <v>0</v>
      </c>
    </row>
    <row r="20" spans="1:14">
      <c r="A20" s="104" t="s">
        <v>8</v>
      </c>
      <c r="B20" s="61" t="s">
        <v>33</v>
      </c>
      <c r="C20" s="62" t="s">
        <v>34</v>
      </c>
      <c r="D20" s="61" t="s">
        <v>35</v>
      </c>
      <c r="E20" s="93">
        <v>1337</v>
      </c>
      <c r="F20" s="94"/>
      <c r="G20" s="95"/>
      <c r="H20" s="95"/>
      <c r="I20" s="95"/>
      <c r="J20" s="96"/>
      <c r="K20" s="96"/>
      <c r="L20" s="119"/>
      <c r="M20" s="119">
        <f t="shared" si="1"/>
        <v>0</v>
      </c>
      <c r="N20" s="105">
        <f t="shared" si="0"/>
        <v>0</v>
      </c>
    </row>
    <row r="21" spans="1:14">
      <c r="A21" s="104" t="s">
        <v>8</v>
      </c>
      <c r="B21" s="61" t="s">
        <v>31</v>
      </c>
      <c r="C21" s="62" t="s">
        <v>32</v>
      </c>
      <c r="D21" s="61" t="s">
        <v>25</v>
      </c>
      <c r="E21" s="93">
        <v>182704</v>
      </c>
      <c r="F21" s="94"/>
      <c r="G21" s="95"/>
      <c r="H21" s="95"/>
      <c r="I21" s="95"/>
      <c r="J21" s="96"/>
      <c r="K21" s="96"/>
      <c r="L21" s="119"/>
      <c r="M21" s="119">
        <f>K21+L21</f>
        <v>0</v>
      </c>
      <c r="N21" s="105">
        <f>M21*6</f>
        <v>0</v>
      </c>
    </row>
    <row r="22" spans="1:14">
      <c r="A22" s="104" t="s">
        <v>8</v>
      </c>
      <c r="B22" s="61" t="s">
        <v>36</v>
      </c>
      <c r="C22" s="62" t="s">
        <v>37</v>
      </c>
      <c r="D22" s="61" t="s">
        <v>38</v>
      </c>
      <c r="E22" s="93">
        <v>2037</v>
      </c>
      <c r="F22" s="94"/>
      <c r="G22" s="95"/>
      <c r="H22" s="95"/>
      <c r="I22" s="95"/>
      <c r="J22" s="96"/>
      <c r="K22" s="96"/>
      <c r="L22" s="119"/>
      <c r="M22" s="119">
        <f t="shared" si="1"/>
        <v>0</v>
      </c>
      <c r="N22" s="105">
        <f t="shared" si="0"/>
        <v>0</v>
      </c>
    </row>
    <row r="23" spans="1:14" ht="15.75" thickBot="1">
      <c r="A23" s="123" t="s">
        <v>8</v>
      </c>
      <c r="B23" s="124" t="s">
        <v>42</v>
      </c>
      <c r="C23" s="125" t="s">
        <v>43</v>
      </c>
      <c r="D23" s="124" t="s">
        <v>25</v>
      </c>
      <c r="E23" s="126">
        <v>10450</v>
      </c>
      <c r="F23" s="120"/>
      <c r="G23" s="127"/>
      <c r="H23" s="127"/>
      <c r="I23" s="127"/>
      <c r="J23" s="128"/>
      <c r="K23" s="128"/>
      <c r="L23" s="129"/>
      <c r="M23" s="129">
        <f t="shared" si="1"/>
        <v>0</v>
      </c>
      <c r="N23" s="130">
        <f t="shared" si="0"/>
        <v>0</v>
      </c>
    </row>
    <row r="24" spans="1:14" ht="15.75" thickBot="1">
      <c r="A24" s="131" t="s">
        <v>273</v>
      </c>
      <c r="B24" s="132"/>
      <c r="C24" s="133" t="s">
        <v>276</v>
      </c>
      <c r="D24" s="134"/>
      <c r="E24" s="135">
        <f t="shared" ref="E24:N24" si="3">SUM(E11:E23)</f>
        <v>253587</v>
      </c>
      <c r="F24" s="135">
        <f t="shared" si="3"/>
        <v>0</v>
      </c>
      <c r="G24" s="135">
        <f t="shared" si="3"/>
        <v>0</v>
      </c>
      <c r="H24" s="135">
        <f t="shared" si="3"/>
        <v>0</v>
      </c>
      <c r="I24" s="135">
        <f t="shared" si="3"/>
        <v>0</v>
      </c>
      <c r="J24" s="137">
        <f t="shared" si="3"/>
        <v>0</v>
      </c>
      <c r="K24" s="137">
        <f t="shared" si="3"/>
        <v>0</v>
      </c>
      <c r="L24" s="137">
        <f t="shared" si="3"/>
        <v>0</v>
      </c>
      <c r="M24" s="137">
        <f t="shared" si="3"/>
        <v>0</v>
      </c>
      <c r="N24" s="136">
        <f t="shared" si="3"/>
        <v>0</v>
      </c>
    </row>
    <row r="25" spans="1:14" ht="15.75" thickBot="1">
      <c r="A25" s="121" t="s">
        <v>265</v>
      </c>
      <c r="B25" s="117"/>
      <c r="C25" s="117"/>
      <c r="D25" s="118"/>
      <c r="E25" s="122">
        <f t="shared" ref="E25:N25" si="4">SUM(E10+E24)</f>
        <v>258982</v>
      </c>
      <c r="F25" s="138">
        <f t="shared" si="4"/>
        <v>0</v>
      </c>
      <c r="G25" s="138">
        <f t="shared" si="4"/>
        <v>0</v>
      </c>
      <c r="H25" s="138">
        <f t="shared" si="4"/>
        <v>0</v>
      </c>
      <c r="I25" s="138">
        <f t="shared" si="4"/>
        <v>0</v>
      </c>
      <c r="J25" s="139">
        <f t="shared" si="4"/>
        <v>0</v>
      </c>
      <c r="K25" s="139">
        <f t="shared" si="4"/>
        <v>0</v>
      </c>
      <c r="L25" s="139">
        <f t="shared" si="4"/>
        <v>0</v>
      </c>
      <c r="M25" s="139">
        <f t="shared" si="4"/>
        <v>0</v>
      </c>
      <c r="N25" s="140">
        <f t="shared" si="4"/>
        <v>0</v>
      </c>
    </row>
  </sheetData>
  <autoFilter ref="A7:N25"/>
  <mergeCells count="1">
    <mergeCell ref="A4:N5"/>
  </mergeCells>
  <pageMargins left="0.70866141732283472" right="0.70866141732283472" top="0.74803149606299213" bottom="0.74803149606299213" header="0.31496062992125984" footer="0.31496062992125984"/>
  <pageSetup paperSize="8"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1"/>
  <sheetViews>
    <sheetView topLeftCell="A118" zoomScaleNormal="100" zoomScaleSheetLayoutView="85" zoomScalePageLayoutView="50" workbookViewId="0">
      <selection activeCell="F114" sqref="F114"/>
    </sheetView>
  </sheetViews>
  <sheetFormatPr baseColWidth="10" defaultColWidth="10.85546875" defaultRowHeight="15"/>
  <cols>
    <col min="1" max="1" width="65.140625" style="3" customWidth="1"/>
    <col min="2" max="2" width="17.140625" customWidth="1"/>
    <col min="3" max="3" width="22.85546875" customWidth="1"/>
    <col min="4" max="4" width="28.7109375" customWidth="1"/>
    <col min="5" max="5" width="24.85546875" customWidth="1"/>
    <col min="6" max="6" width="40.85546875" customWidth="1"/>
  </cols>
  <sheetData>
    <row r="1" spans="1:4" ht="19.5">
      <c r="A1" s="5" t="s">
        <v>1</v>
      </c>
      <c r="B1" s="44" t="s">
        <v>2</v>
      </c>
      <c r="C1" s="176"/>
      <c r="D1" s="176"/>
    </row>
    <row r="2" spans="1:4" ht="15.75">
      <c r="A2" s="1" t="s">
        <v>3</v>
      </c>
      <c r="B2" s="4"/>
      <c r="C2" s="4"/>
      <c r="D2" s="1"/>
    </row>
    <row r="3" spans="1:4" ht="15.75">
      <c r="A3" s="1"/>
      <c r="B3" s="1"/>
      <c r="C3" s="1"/>
      <c r="D3" s="1"/>
    </row>
    <row r="4" spans="1:4" s="50" customFormat="1" ht="33.6" customHeight="1">
      <c r="A4" s="177" t="s">
        <v>68</v>
      </c>
      <c r="B4" s="177"/>
      <c r="C4" s="177"/>
      <c r="D4" s="177"/>
    </row>
    <row r="5" spans="1:4" ht="15.75">
      <c r="A5" s="1"/>
      <c r="B5" s="1"/>
      <c r="C5" s="1"/>
      <c r="D5" s="1"/>
    </row>
    <row r="6" spans="1:4" ht="22.5">
      <c r="A6" s="168" t="s">
        <v>69</v>
      </c>
      <c r="B6" s="7"/>
      <c r="C6" s="1"/>
      <c r="D6" s="1"/>
    </row>
    <row r="7" spans="1:4" ht="21">
      <c r="A7" s="169"/>
      <c r="B7" s="6"/>
      <c r="C7" s="6"/>
      <c r="D7" s="73" t="s">
        <v>277</v>
      </c>
    </row>
    <row r="8" spans="1:4">
      <c r="A8" s="74" t="s">
        <v>70</v>
      </c>
      <c r="B8" s="170" t="s">
        <v>9</v>
      </c>
      <c r="C8" s="171"/>
      <c r="D8" s="172"/>
    </row>
    <row r="9" spans="1:4" ht="48" customHeight="1">
      <c r="A9" s="31" t="s">
        <v>71</v>
      </c>
      <c r="B9" s="75" t="s">
        <v>72</v>
      </c>
      <c r="C9" s="76" t="s">
        <v>73</v>
      </c>
      <c r="D9" s="75" t="s">
        <v>74</v>
      </c>
    </row>
    <row r="10" spans="1:4" ht="18" customHeight="1">
      <c r="A10" s="77" t="s">
        <v>75</v>
      </c>
      <c r="B10" s="72"/>
      <c r="C10" s="72"/>
      <c r="D10" s="72"/>
    </row>
    <row r="11" spans="1:4" ht="18" customHeight="1">
      <c r="A11" s="78" t="s">
        <v>76</v>
      </c>
      <c r="B11" s="72"/>
      <c r="C11" s="72"/>
      <c r="D11" s="72"/>
    </row>
    <row r="12" spans="1:4" ht="18" customHeight="1">
      <c r="A12" s="79"/>
      <c r="B12" s="72"/>
      <c r="C12" s="72"/>
      <c r="D12" s="72"/>
    </row>
    <row r="13" spans="1:4" ht="18" customHeight="1">
      <c r="A13" s="79"/>
      <c r="B13" s="72"/>
      <c r="C13" s="72"/>
      <c r="D13" s="72"/>
    </row>
    <row r="14" spans="1:4" ht="18" customHeight="1">
      <c r="A14" s="79"/>
      <c r="B14" s="72"/>
      <c r="C14" s="72"/>
      <c r="D14" s="72"/>
    </row>
    <row r="15" spans="1:4">
      <c r="A15" s="80" t="s">
        <v>77</v>
      </c>
      <c r="B15" s="72"/>
      <c r="C15" s="72"/>
      <c r="D15" s="72"/>
    </row>
    <row r="18" spans="1:4" ht="21" customHeight="1">
      <c r="A18" s="81" t="s">
        <v>78</v>
      </c>
      <c r="B18" s="82"/>
      <c r="C18" s="83">
        <f>SUM(C10:C15)</f>
        <v>0</v>
      </c>
      <c r="D18" s="82"/>
    </row>
    <row r="22" spans="1:4" ht="22.5">
      <c r="A22" s="168" t="s">
        <v>69</v>
      </c>
      <c r="B22" s="7"/>
      <c r="C22" s="1"/>
      <c r="D22" s="1"/>
    </row>
    <row r="23" spans="1:4" ht="21">
      <c r="A23" s="169"/>
      <c r="B23" s="6"/>
      <c r="C23" s="6"/>
      <c r="D23" s="73" t="s">
        <v>278</v>
      </c>
    </row>
    <row r="24" spans="1:4">
      <c r="A24" s="74" t="s">
        <v>70</v>
      </c>
      <c r="B24" s="170" t="s">
        <v>12</v>
      </c>
      <c r="C24" s="171"/>
      <c r="D24" s="172"/>
    </row>
    <row r="25" spans="1:4" ht="38.25">
      <c r="A25" s="31" t="s">
        <v>71</v>
      </c>
      <c r="B25" s="75" t="s">
        <v>72</v>
      </c>
      <c r="C25" s="76" t="s">
        <v>73</v>
      </c>
      <c r="D25" s="75" t="s">
        <v>74</v>
      </c>
    </row>
    <row r="26" spans="1:4">
      <c r="A26" s="77" t="s">
        <v>75</v>
      </c>
      <c r="B26" s="72"/>
      <c r="C26" s="72"/>
      <c r="D26" s="72"/>
    </row>
    <row r="27" spans="1:4">
      <c r="A27" s="78" t="s">
        <v>76</v>
      </c>
      <c r="B27" s="72"/>
      <c r="C27" s="72"/>
      <c r="D27" s="72"/>
    </row>
    <row r="28" spans="1:4">
      <c r="A28" s="79"/>
      <c r="B28" s="72"/>
      <c r="C28" s="72"/>
      <c r="D28" s="72"/>
    </row>
    <row r="29" spans="1:4">
      <c r="A29" s="79"/>
      <c r="B29" s="72"/>
      <c r="C29" s="72"/>
      <c r="D29" s="72"/>
    </row>
    <row r="30" spans="1:4">
      <c r="A30" s="79"/>
      <c r="B30" s="72"/>
      <c r="C30" s="72"/>
      <c r="D30" s="72"/>
    </row>
    <row r="31" spans="1:4">
      <c r="A31" s="80" t="s">
        <v>77</v>
      </c>
      <c r="B31" s="72"/>
      <c r="C31" s="72"/>
      <c r="D31" s="72"/>
    </row>
    <row r="34" spans="1:4">
      <c r="A34" s="81" t="s">
        <v>78</v>
      </c>
      <c r="B34" s="82"/>
      <c r="C34" s="83">
        <f>SUM(C26:C31)</f>
        <v>0</v>
      </c>
      <c r="D34" s="82"/>
    </row>
    <row r="38" spans="1:4" ht="22.5">
      <c r="A38" s="168" t="s">
        <v>69</v>
      </c>
      <c r="B38" s="7"/>
      <c r="C38" s="1"/>
      <c r="D38" s="1"/>
    </row>
    <row r="39" spans="1:4" ht="21">
      <c r="A39" s="169"/>
      <c r="B39" s="6"/>
      <c r="C39" s="6"/>
      <c r="D39" s="73" t="s">
        <v>279</v>
      </c>
    </row>
    <row r="40" spans="1:4" ht="30" customHeight="1">
      <c r="A40" s="74" t="s">
        <v>70</v>
      </c>
      <c r="B40" s="173" t="s">
        <v>15</v>
      </c>
      <c r="C40" s="174"/>
      <c r="D40" s="175"/>
    </row>
    <row r="41" spans="1:4" ht="38.25">
      <c r="A41" s="31" t="s">
        <v>71</v>
      </c>
      <c r="B41" s="75" t="s">
        <v>72</v>
      </c>
      <c r="C41" s="76" t="s">
        <v>73</v>
      </c>
      <c r="D41" s="75" t="s">
        <v>74</v>
      </c>
    </row>
    <row r="42" spans="1:4">
      <c r="A42" s="77" t="s">
        <v>75</v>
      </c>
      <c r="B42" s="72"/>
      <c r="C42" s="72"/>
      <c r="D42" s="72"/>
    </row>
    <row r="43" spans="1:4">
      <c r="A43" s="78" t="s">
        <v>76</v>
      </c>
      <c r="B43" s="72"/>
      <c r="C43" s="72"/>
      <c r="D43" s="72"/>
    </row>
    <row r="44" spans="1:4">
      <c r="A44" s="79"/>
      <c r="B44" s="72"/>
      <c r="C44" s="72"/>
      <c r="D44" s="72"/>
    </row>
    <row r="45" spans="1:4">
      <c r="A45" s="79"/>
      <c r="B45" s="72"/>
      <c r="C45" s="72"/>
      <c r="D45" s="72"/>
    </row>
    <row r="46" spans="1:4">
      <c r="A46" s="79"/>
      <c r="B46" s="72"/>
      <c r="C46" s="72"/>
      <c r="D46" s="72"/>
    </row>
    <row r="47" spans="1:4">
      <c r="A47" s="80" t="s">
        <v>77</v>
      </c>
      <c r="B47" s="72"/>
      <c r="C47" s="72"/>
      <c r="D47" s="72"/>
    </row>
    <row r="50" spans="1:4">
      <c r="A50" s="81" t="s">
        <v>78</v>
      </c>
      <c r="B50" s="82"/>
      <c r="C50" s="83">
        <f>SUM(C42:C47)</f>
        <v>0</v>
      </c>
      <c r="D50" s="82"/>
    </row>
    <row r="54" spans="1:4" ht="22.5">
      <c r="A54" s="168" t="s">
        <v>69</v>
      </c>
      <c r="B54" s="7"/>
      <c r="C54" s="1"/>
      <c r="D54" s="1"/>
    </row>
    <row r="55" spans="1:4" ht="21">
      <c r="A55" s="169"/>
      <c r="B55" s="6"/>
      <c r="C55" s="6"/>
      <c r="D55" s="73" t="s">
        <v>280</v>
      </c>
    </row>
    <row r="56" spans="1:4">
      <c r="A56" s="74" t="s">
        <v>70</v>
      </c>
      <c r="B56" s="170" t="s">
        <v>17</v>
      </c>
      <c r="C56" s="171"/>
      <c r="D56" s="172"/>
    </row>
    <row r="57" spans="1:4" ht="38.25">
      <c r="A57" s="31" t="s">
        <v>71</v>
      </c>
      <c r="B57" s="75" t="s">
        <v>72</v>
      </c>
      <c r="C57" s="76" t="s">
        <v>73</v>
      </c>
      <c r="D57" s="75" t="s">
        <v>74</v>
      </c>
    </row>
    <row r="58" spans="1:4">
      <c r="A58" s="77" t="s">
        <v>75</v>
      </c>
      <c r="B58" s="72"/>
      <c r="C58" s="72"/>
      <c r="D58" s="72"/>
    </row>
    <row r="59" spans="1:4">
      <c r="A59" s="78" t="s">
        <v>76</v>
      </c>
      <c r="B59" s="72"/>
      <c r="C59" s="72"/>
      <c r="D59" s="72"/>
    </row>
    <row r="60" spans="1:4">
      <c r="A60" s="79"/>
      <c r="B60" s="72"/>
      <c r="C60" s="72"/>
      <c r="D60" s="72"/>
    </row>
    <row r="61" spans="1:4">
      <c r="A61" s="79"/>
      <c r="B61" s="72"/>
      <c r="C61" s="72"/>
      <c r="D61" s="72"/>
    </row>
    <row r="62" spans="1:4">
      <c r="A62" s="79"/>
      <c r="B62" s="72"/>
      <c r="C62" s="72"/>
      <c r="D62" s="72"/>
    </row>
    <row r="63" spans="1:4">
      <c r="A63" s="80" t="s">
        <v>77</v>
      </c>
      <c r="B63" s="72"/>
      <c r="C63" s="72"/>
      <c r="D63" s="72"/>
    </row>
    <row r="66" spans="1:4">
      <c r="A66" s="81" t="s">
        <v>78</v>
      </c>
      <c r="B66" s="82"/>
      <c r="C66" s="83">
        <f>SUM(C58:C63)</f>
        <v>0</v>
      </c>
      <c r="D66" s="82"/>
    </row>
    <row r="70" spans="1:4" ht="22.5">
      <c r="A70" s="168" t="s">
        <v>69</v>
      </c>
      <c r="B70" s="7"/>
      <c r="C70" s="1"/>
      <c r="D70" s="1"/>
    </row>
    <row r="71" spans="1:4" ht="21">
      <c r="A71" s="169"/>
      <c r="B71" s="6"/>
      <c r="C71" s="6"/>
      <c r="D71" s="73" t="s">
        <v>281</v>
      </c>
    </row>
    <row r="72" spans="1:4" ht="41.45" customHeight="1">
      <c r="A72" s="74" t="s">
        <v>70</v>
      </c>
      <c r="B72" s="173" t="s">
        <v>20</v>
      </c>
      <c r="C72" s="174"/>
      <c r="D72" s="175"/>
    </row>
    <row r="73" spans="1:4" ht="38.25">
      <c r="A73" s="31" t="s">
        <v>71</v>
      </c>
      <c r="B73" s="75" t="s">
        <v>72</v>
      </c>
      <c r="C73" s="76" t="s">
        <v>73</v>
      </c>
      <c r="D73" s="75" t="s">
        <v>74</v>
      </c>
    </row>
    <row r="74" spans="1:4">
      <c r="A74" s="77" t="s">
        <v>75</v>
      </c>
      <c r="B74" s="72"/>
      <c r="C74" s="72"/>
      <c r="D74" s="72"/>
    </row>
    <row r="75" spans="1:4">
      <c r="A75" s="78" t="s">
        <v>76</v>
      </c>
      <c r="B75" s="72"/>
      <c r="C75" s="72"/>
      <c r="D75" s="72"/>
    </row>
    <row r="76" spans="1:4">
      <c r="A76" s="79"/>
      <c r="B76" s="72"/>
      <c r="C76" s="72"/>
      <c r="D76" s="72"/>
    </row>
    <row r="77" spans="1:4">
      <c r="A77" s="79"/>
      <c r="B77" s="72"/>
      <c r="C77" s="72"/>
      <c r="D77" s="72"/>
    </row>
    <row r="78" spans="1:4">
      <c r="A78" s="79"/>
      <c r="B78" s="72"/>
      <c r="C78" s="72"/>
      <c r="D78" s="72"/>
    </row>
    <row r="79" spans="1:4">
      <c r="A79" s="80" t="s">
        <v>77</v>
      </c>
      <c r="B79" s="72"/>
      <c r="C79" s="72"/>
      <c r="D79" s="72"/>
    </row>
    <row r="82" spans="1:4">
      <c r="A82" s="81" t="s">
        <v>78</v>
      </c>
      <c r="B82" s="82"/>
      <c r="C82" s="83">
        <f>SUM(C74:C79)</f>
        <v>0</v>
      </c>
      <c r="D82" s="82"/>
    </row>
    <row r="86" spans="1:4" ht="22.5">
      <c r="A86" s="168" t="s">
        <v>69</v>
      </c>
      <c r="B86" s="7"/>
      <c r="C86" s="1"/>
      <c r="D86" s="1"/>
    </row>
    <row r="87" spans="1:4" ht="21">
      <c r="A87" s="169"/>
      <c r="B87" s="6"/>
      <c r="C87" s="6"/>
      <c r="D87" s="73" t="s">
        <v>282</v>
      </c>
    </row>
    <row r="88" spans="1:4">
      <c r="A88" s="74" t="s">
        <v>70</v>
      </c>
      <c r="B88" s="170" t="s">
        <v>23</v>
      </c>
      <c r="C88" s="171"/>
      <c r="D88" s="172"/>
    </row>
    <row r="89" spans="1:4" ht="38.25">
      <c r="A89" s="31" t="s">
        <v>71</v>
      </c>
      <c r="B89" s="75" t="s">
        <v>72</v>
      </c>
      <c r="C89" s="76" t="s">
        <v>73</v>
      </c>
      <c r="D89" s="75" t="s">
        <v>74</v>
      </c>
    </row>
    <row r="90" spans="1:4">
      <c r="A90" s="77" t="s">
        <v>75</v>
      </c>
      <c r="B90" s="72"/>
      <c r="C90" s="72"/>
      <c r="D90" s="72"/>
    </row>
    <row r="91" spans="1:4">
      <c r="A91" s="78" t="s">
        <v>76</v>
      </c>
      <c r="B91" s="72"/>
      <c r="C91" s="72"/>
      <c r="D91" s="72"/>
    </row>
    <row r="92" spans="1:4">
      <c r="A92" s="79"/>
      <c r="B92" s="72"/>
      <c r="C92" s="72"/>
      <c r="D92" s="72"/>
    </row>
    <row r="93" spans="1:4">
      <c r="A93" s="79"/>
      <c r="B93" s="72"/>
      <c r="C93" s="72"/>
      <c r="D93" s="72"/>
    </row>
    <row r="94" spans="1:4">
      <c r="A94" s="79"/>
      <c r="B94" s="72"/>
      <c r="C94" s="72"/>
      <c r="D94" s="72"/>
    </row>
    <row r="95" spans="1:4">
      <c r="A95" s="80" t="s">
        <v>77</v>
      </c>
      <c r="B95" s="72"/>
      <c r="C95" s="72"/>
      <c r="D95" s="72"/>
    </row>
    <row r="98" spans="1:4">
      <c r="A98" s="81" t="s">
        <v>78</v>
      </c>
      <c r="B98" s="82"/>
      <c r="C98" s="83">
        <f>SUM(C90:C95)</f>
        <v>0</v>
      </c>
      <c r="D98" s="82"/>
    </row>
    <row r="102" spans="1:4" ht="22.5">
      <c r="A102" s="168" t="s">
        <v>69</v>
      </c>
      <c r="B102" s="7"/>
      <c r="C102" s="1"/>
      <c r="D102" s="1"/>
    </row>
    <row r="103" spans="1:4" ht="21">
      <c r="A103" s="169"/>
      <c r="B103" s="6"/>
      <c r="C103" s="6"/>
      <c r="D103" s="73" t="s">
        <v>283</v>
      </c>
    </row>
    <row r="104" spans="1:4">
      <c r="A104" s="74" t="s">
        <v>70</v>
      </c>
      <c r="B104" s="170" t="s">
        <v>26</v>
      </c>
      <c r="C104" s="171"/>
      <c r="D104" s="172"/>
    </row>
    <row r="105" spans="1:4" ht="38.25">
      <c r="A105" s="31" t="s">
        <v>71</v>
      </c>
      <c r="B105" s="75" t="s">
        <v>72</v>
      </c>
      <c r="C105" s="76" t="s">
        <v>73</v>
      </c>
      <c r="D105" s="75" t="s">
        <v>74</v>
      </c>
    </row>
    <row r="106" spans="1:4">
      <c r="A106" s="77" t="s">
        <v>75</v>
      </c>
      <c r="B106" s="72"/>
      <c r="C106" s="72"/>
      <c r="D106" s="72"/>
    </row>
    <row r="107" spans="1:4">
      <c r="A107" s="78" t="s">
        <v>76</v>
      </c>
      <c r="B107" s="72"/>
      <c r="C107" s="72"/>
      <c r="D107" s="72"/>
    </row>
    <row r="108" spans="1:4">
      <c r="A108" s="79"/>
      <c r="B108" s="72"/>
      <c r="C108" s="72"/>
      <c r="D108" s="72"/>
    </row>
    <row r="109" spans="1:4">
      <c r="A109" s="79"/>
      <c r="B109" s="72"/>
      <c r="C109" s="72"/>
      <c r="D109" s="72"/>
    </row>
    <row r="110" spans="1:4">
      <c r="A110" s="79"/>
      <c r="B110" s="72"/>
      <c r="C110" s="72"/>
      <c r="D110" s="72"/>
    </row>
    <row r="111" spans="1:4">
      <c r="A111" s="80" t="s">
        <v>77</v>
      </c>
      <c r="B111" s="72"/>
      <c r="C111" s="72"/>
      <c r="D111" s="72"/>
    </row>
    <row r="114" spans="1:4">
      <c r="A114" s="81" t="s">
        <v>78</v>
      </c>
      <c r="B114" s="82"/>
      <c r="C114" s="83">
        <f>SUM(C106:C111)</f>
        <v>0</v>
      </c>
      <c r="D114" s="82"/>
    </row>
    <row r="116" spans="1:4" ht="22.5">
      <c r="A116" s="168" t="s">
        <v>69</v>
      </c>
      <c r="B116" s="7"/>
      <c r="C116" s="1"/>
      <c r="D116" s="1"/>
    </row>
    <row r="117" spans="1:4" ht="21">
      <c r="A117" s="169"/>
      <c r="B117" s="6"/>
      <c r="C117" s="6"/>
      <c r="D117" s="73" t="s">
        <v>284</v>
      </c>
    </row>
    <row r="118" spans="1:4">
      <c r="A118" s="74" t="s">
        <v>70</v>
      </c>
      <c r="B118" s="170" t="s">
        <v>28</v>
      </c>
      <c r="C118" s="171"/>
      <c r="D118" s="172"/>
    </row>
    <row r="119" spans="1:4" ht="38.25">
      <c r="A119" s="31" t="s">
        <v>71</v>
      </c>
      <c r="B119" s="75" t="s">
        <v>72</v>
      </c>
      <c r="C119" s="76" t="s">
        <v>73</v>
      </c>
      <c r="D119" s="75" t="s">
        <v>74</v>
      </c>
    </row>
    <row r="120" spans="1:4">
      <c r="A120" s="77" t="s">
        <v>75</v>
      </c>
      <c r="B120" s="72"/>
      <c r="C120" s="72"/>
      <c r="D120" s="72"/>
    </row>
    <row r="121" spans="1:4">
      <c r="A121" s="78" t="s">
        <v>76</v>
      </c>
      <c r="B121" s="72"/>
      <c r="C121" s="72"/>
      <c r="D121" s="72"/>
    </row>
    <row r="122" spans="1:4">
      <c r="A122" s="79"/>
      <c r="B122" s="72"/>
      <c r="C122" s="72"/>
      <c r="D122" s="72"/>
    </row>
    <row r="123" spans="1:4">
      <c r="A123" s="79"/>
      <c r="B123" s="72"/>
      <c r="C123" s="72"/>
      <c r="D123" s="72"/>
    </row>
    <row r="124" spans="1:4">
      <c r="A124" s="79"/>
      <c r="B124" s="72"/>
      <c r="C124" s="72"/>
      <c r="D124" s="72"/>
    </row>
    <row r="125" spans="1:4">
      <c r="A125" s="80" t="s">
        <v>77</v>
      </c>
      <c r="B125" s="72"/>
      <c r="C125" s="72"/>
      <c r="D125" s="72"/>
    </row>
    <row r="128" spans="1:4">
      <c r="A128" s="81" t="s">
        <v>78</v>
      </c>
      <c r="B128" s="82"/>
      <c r="C128" s="83">
        <f>SUM(C120:C125)</f>
        <v>0</v>
      </c>
      <c r="D128" s="82"/>
    </row>
    <row r="132" spans="1:4" ht="22.5">
      <c r="A132" s="168" t="s">
        <v>69</v>
      </c>
      <c r="B132" s="7"/>
      <c r="C132" s="1"/>
      <c r="D132" s="1"/>
    </row>
    <row r="133" spans="1:4" ht="21">
      <c r="A133" s="169"/>
      <c r="B133" s="6"/>
      <c r="C133" s="6"/>
      <c r="D133" s="73" t="s">
        <v>285</v>
      </c>
    </row>
    <row r="134" spans="1:4">
      <c r="A134" s="74" t="s">
        <v>70</v>
      </c>
      <c r="B134" s="170" t="s">
        <v>30</v>
      </c>
      <c r="C134" s="171"/>
      <c r="D134" s="172"/>
    </row>
    <row r="135" spans="1:4" ht="38.25">
      <c r="A135" s="31" t="s">
        <v>71</v>
      </c>
      <c r="B135" s="75" t="s">
        <v>72</v>
      </c>
      <c r="C135" s="76" t="s">
        <v>73</v>
      </c>
      <c r="D135" s="75" t="s">
        <v>74</v>
      </c>
    </row>
    <row r="136" spans="1:4">
      <c r="A136" s="77" t="s">
        <v>75</v>
      </c>
      <c r="B136" s="72"/>
      <c r="C136" s="72"/>
      <c r="D136" s="72"/>
    </row>
    <row r="137" spans="1:4">
      <c r="A137" s="78" t="s">
        <v>76</v>
      </c>
      <c r="B137" s="72"/>
      <c r="C137" s="72"/>
      <c r="D137" s="72"/>
    </row>
    <row r="138" spans="1:4">
      <c r="A138" s="79"/>
      <c r="B138" s="72"/>
      <c r="C138" s="72"/>
      <c r="D138" s="72"/>
    </row>
    <row r="139" spans="1:4">
      <c r="A139" s="79"/>
      <c r="B139" s="72"/>
      <c r="C139" s="72"/>
      <c r="D139" s="72"/>
    </row>
    <row r="140" spans="1:4">
      <c r="A140" s="79"/>
      <c r="B140" s="72"/>
      <c r="C140" s="72"/>
      <c r="D140" s="72"/>
    </row>
    <row r="141" spans="1:4">
      <c r="A141" s="80" t="s">
        <v>77</v>
      </c>
      <c r="B141" s="72"/>
      <c r="C141" s="72"/>
      <c r="D141" s="72"/>
    </row>
    <row r="144" spans="1:4">
      <c r="A144" s="81" t="s">
        <v>78</v>
      </c>
      <c r="B144" s="82"/>
      <c r="C144" s="83">
        <f>SUM(C136:C141)</f>
        <v>0</v>
      </c>
      <c r="D144" s="82"/>
    </row>
    <row r="147" spans="1:4" ht="22.5">
      <c r="A147" s="168" t="s">
        <v>69</v>
      </c>
      <c r="B147" s="7"/>
      <c r="C147" s="1"/>
      <c r="D147" s="1"/>
    </row>
    <row r="148" spans="1:4" ht="21">
      <c r="A148" s="169"/>
      <c r="B148" s="6"/>
      <c r="C148" s="6"/>
      <c r="D148" s="73" t="s">
        <v>286</v>
      </c>
    </row>
    <row r="149" spans="1:4">
      <c r="A149" s="74" t="s">
        <v>70</v>
      </c>
      <c r="B149" s="170" t="s">
        <v>31</v>
      </c>
      <c r="C149" s="171"/>
      <c r="D149" s="172"/>
    </row>
    <row r="150" spans="1:4" ht="38.25">
      <c r="A150" s="31" t="s">
        <v>71</v>
      </c>
      <c r="B150" s="75" t="s">
        <v>72</v>
      </c>
      <c r="C150" s="76" t="s">
        <v>73</v>
      </c>
      <c r="D150" s="75" t="s">
        <v>74</v>
      </c>
    </row>
    <row r="151" spans="1:4">
      <c r="A151" s="77" t="s">
        <v>75</v>
      </c>
      <c r="B151" s="72"/>
      <c r="C151" s="72"/>
      <c r="D151" s="72"/>
    </row>
    <row r="152" spans="1:4">
      <c r="A152" s="78" t="s">
        <v>76</v>
      </c>
      <c r="B152" s="72"/>
      <c r="C152" s="72"/>
      <c r="D152" s="72"/>
    </row>
    <row r="153" spans="1:4">
      <c r="A153" s="79"/>
      <c r="B153" s="72"/>
      <c r="C153" s="72"/>
      <c r="D153" s="72"/>
    </row>
    <row r="154" spans="1:4">
      <c r="A154" s="79"/>
      <c r="B154" s="72"/>
      <c r="C154" s="72"/>
      <c r="D154" s="72"/>
    </row>
    <row r="155" spans="1:4">
      <c r="A155" s="79"/>
      <c r="B155" s="72"/>
      <c r="C155" s="72"/>
      <c r="D155" s="72"/>
    </row>
    <row r="156" spans="1:4">
      <c r="A156" s="80" t="s">
        <v>77</v>
      </c>
      <c r="B156" s="72"/>
      <c r="C156" s="72"/>
      <c r="D156" s="72"/>
    </row>
    <row r="159" spans="1:4">
      <c r="A159" s="81" t="s">
        <v>78</v>
      </c>
      <c r="B159" s="82"/>
      <c r="C159" s="83">
        <f>SUM(C151:C156)</f>
        <v>0</v>
      </c>
      <c r="D159" s="82"/>
    </row>
    <row r="163" spans="1:4" ht="22.5">
      <c r="A163" s="168" t="s">
        <v>69</v>
      </c>
      <c r="B163" s="7"/>
      <c r="C163" s="1"/>
      <c r="D163" s="1"/>
    </row>
    <row r="164" spans="1:4" ht="21">
      <c r="A164" s="169"/>
      <c r="B164" s="6"/>
      <c r="C164" s="6"/>
      <c r="D164" s="73" t="s">
        <v>287</v>
      </c>
    </row>
    <row r="165" spans="1:4">
      <c r="A165" s="74" t="s">
        <v>70</v>
      </c>
      <c r="B165" s="170" t="s">
        <v>33</v>
      </c>
      <c r="C165" s="171"/>
      <c r="D165" s="172"/>
    </row>
    <row r="166" spans="1:4" ht="38.25">
      <c r="A166" s="31" t="s">
        <v>71</v>
      </c>
      <c r="B166" s="75" t="s">
        <v>72</v>
      </c>
      <c r="C166" s="76" t="s">
        <v>73</v>
      </c>
      <c r="D166" s="75" t="s">
        <v>74</v>
      </c>
    </row>
    <row r="167" spans="1:4">
      <c r="A167" s="77" t="s">
        <v>75</v>
      </c>
      <c r="B167" s="72"/>
      <c r="C167" s="72"/>
      <c r="D167" s="72"/>
    </row>
    <row r="168" spans="1:4">
      <c r="A168" s="78" t="s">
        <v>76</v>
      </c>
      <c r="B168" s="72"/>
      <c r="C168" s="72"/>
      <c r="D168" s="72"/>
    </row>
    <row r="169" spans="1:4">
      <c r="A169" s="79"/>
      <c r="B169" s="72"/>
      <c r="C169" s="72"/>
      <c r="D169" s="72"/>
    </row>
    <row r="170" spans="1:4">
      <c r="A170" s="79"/>
      <c r="B170" s="72"/>
      <c r="C170" s="72"/>
      <c r="D170" s="72"/>
    </row>
    <row r="171" spans="1:4">
      <c r="A171" s="79"/>
      <c r="B171" s="72"/>
      <c r="C171" s="72"/>
      <c r="D171" s="72"/>
    </row>
    <row r="172" spans="1:4">
      <c r="A172" s="80" t="s">
        <v>77</v>
      </c>
      <c r="B172" s="72"/>
      <c r="C172" s="72"/>
      <c r="D172" s="72"/>
    </row>
    <row r="175" spans="1:4">
      <c r="A175" s="81" t="s">
        <v>78</v>
      </c>
      <c r="B175" s="82"/>
      <c r="C175" s="83">
        <f>SUM(C167:C172)</f>
        <v>0</v>
      </c>
      <c r="D175" s="82"/>
    </row>
    <row r="179" spans="1:4" ht="22.5">
      <c r="A179" s="168" t="s">
        <v>69</v>
      </c>
      <c r="B179" s="7"/>
      <c r="C179" s="1"/>
      <c r="D179" s="1"/>
    </row>
    <row r="180" spans="1:4" ht="21">
      <c r="A180" s="169"/>
      <c r="B180" s="6"/>
      <c r="C180" s="6"/>
      <c r="D180" s="73" t="s">
        <v>288</v>
      </c>
    </row>
    <row r="181" spans="1:4">
      <c r="A181" s="74" t="s">
        <v>70</v>
      </c>
      <c r="B181" s="170" t="s">
        <v>36</v>
      </c>
      <c r="C181" s="171"/>
      <c r="D181" s="172"/>
    </row>
    <row r="182" spans="1:4" ht="38.25">
      <c r="A182" s="31" t="s">
        <v>71</v>
      </c>
      <c r="B182" s="75" t="s">
        <v>72</v>
      </c>
      <c r="C182" s="76" t="s">
        <v>73</v>
      </c>
      <c r="D182" s="75" t="s">
        <v>74</v>
      </c>
    </row>
    <row r="183" spans="1:4">
      <c r="A183" s="77" t="s">
        <v>75</v>
      </c>
      <c r="B183" s="72"/>
      <c r="C183" s="72"/>
      <c r="D183" s="72"/>
    </row>
    <row r="184" spans="1:4">
      <c r="A184" s="78" t="s">
        <v>76</v>
      </c>
      <c r="B184" s="72"/>
      <c r="C184" s="72"/>
      <c r="D184" s="72"/>
    </row>
    <row r="185" spans="1:4">
      <c r="A185" s="79"/>
      <c r="B185" s="72"/>
      <c r="C185" s="72"/>
      <c r="D185" s="72"/>
    </row>
    <row r="186" spans="1:4">
      <c r="A186" s="79"/>
      <c r="B186" s="72"/>
      <c r="C186" s="72"/>
      <c r="D186" s="72"/>
    </row>
    <row r="187" spans="1:4">
      <c r="A187" s="79"/>
      <c r="B187" s="72"/>
      <c r="C187" s="72"/>
      <c r="D187" s="72"/>
    </row>
    <row r="188" spans="1:4">
      <c r="A188" s="80" t="s">
        <v>77</v>
      </c>
      <c r="B188" s="72"/>
      <c r="C188" s="72"/>
      <c r="D188" s="72"/>
    </row>
    <row r="191" spans="1:4">
      <c r="A191" s="81" t="s">
        <v>78</v>
      </c>
      <c r="B191" s="82"/>
      <c r="C191" s="83">
        <f>SUM(C183:C188)</f>
        <v>0</v>
      </c>
      <c r="D191" s="82"/>
    </row>
    <row r="194" spans="1:4" ht="22.5">
      <c r="A194" s="168" t="s">
        <v>69</v>
      </c>
      <c r="B194" s="7"/>
      <c r="C194" s="1"/>
      <c r="D194" s="1"/>
    </row>
    <row r="195" spans="1:4" ht="21">
      <c r="A195" s="169"/>
      <c r="B195" s="6"/>
      <c r="C195" s="6"/>
      <c r="D195" s="73" t="s">
        <v>289</v>
      </c>
    </row>
    <row r="196" spans="1:4">
      <c r="A196" s="74" t="s">
        <v>70</v>
      </c>
      <c r="B196" s="170" t="s">
        <v>79</v>
      </c>
      <c r="C196" s="171"/>
      <c r="D196" s="172"/>
    </row>
    <row r="197" spans="1:4" ht="38.25">
      <c r="A197" s="31" t="s">
        <v>71</v>
      </c>
      <c r="B197" s="75" t="s">
        <v>72</v>
      </c>
      <c r="C197" s="76" t="s">
        <v>73</v>
      </c>
      <c r="D197" s="75" t="s">
        <v>74</v>
      </c>
    </row>
    <row r="198" spans="1:4">
      <c r="A198" s="77" t="s">
        <v>75</v>
      </c>
      <c r="B198" s="72"/>
      <c r="C198" s="72"/>
      <c r="D198" s="72"/>
    </row>
    <row r="199" spans="1:4">
      <c r="A199" s="78" t="s">
        <v>76</v>
      </c>
      <c r="B199" s="72"/>
      <c r="C199" s="72"/>
      <c r="D199" s="72"/>
    </row>
    <row r="200" spans="1:4">
      <c r="A200" s="79"/>
      <c r="B200" s="72"/>
      <c r="C200" s="72"/>
      <c r="D200" s="72"/>
    </row>
    <row r="201" spans="1:4">
      <c r="A201" s="79"/>
      <c r="B201" s="72"/>
      <c r="C201" s="72"/>
      <c r="D201" s="72"/>
    </row>
    <row r="202" spans="1:4">
      <c r="A202" s="79"/>
      <c r="B202" s="72"/>
      <c r="C202" s="72"/>
      <c r="D202" s="72"/>
    </row>
    <row r="203" spans="1:4">
      <c r="A203" s="80" t="s">
        <v>77</v>
      </c>
      <c r="B203" s="72"/>
      <c r="C203" s="72"/>
      <c r="D203" s="72"/>
    </row>
    <row r="206" spans="1:4">
      <c r="A206" s="81" t="s">
        <v>78</v>
      </c>
      <c r="B206" s="82"/>
      <c r="C206" s="83">
        <f>SUM(C198:C203)</f>
        <v>0</v>
      </c>
      <c r="D206" s="82"/>
    </row>
    <row r="209" spans="1:4" ht="22.5">
      <c r="A209" s="168" t="s">
        <v>69</v>
      </c>
      <c r="B209" s="7"/>
      <c r="C209" s="1"/>
      <c r="D209" s="1"/>
    </row>
    <row r="210" spans="1:4" ht="21">
      <c r="A210" s="169"/>
      <c r="B210" s="6"/>
      <c r="C210" s="6"/>
      <c r="D210" s="73" t="s">
        <v>290</v>
      </c>
    </row>
    <row r="211" spans="1:4">
      <c r="A211" s="74" t="s">
        <v>70</v>
      </c>
      <c r="B211" s="170" t="s">
        <v>42</v>
      </c>
      <c r="C211" s="171"/>
      <c r="D211" s="172"/>
    </row>
    <row r="212" spans="1:4" ht="38.25">
      <c r="A212" s="31" t="s">
        <v>71</v>
      </c>
      <c r="B212" s="75" t="s">
        <v>72</v>
      </c>
      <c r="C212" s="76" t="s">
        <v>73</v>
      </c>
      <c r="D212" s="75" t="s">
        <v>74</v>
      </c>
    </row>
    <row r="213" spans="1:4">
      <c r="A213" s="77" t="s">
        <v>75</v>
      </c>
      <c r="B213" s="72"/>
      <c r="C213" s="72"/>
      <c r="D213" s="72"/>
    </row>
    <row r="214" spans="1:4">
      <c r="A214" s="78" t="s">
        <v>76</v>
      </c>
      <c r="B214" s="72"/>
      <c r="C214" s="72"/>
      <c r="D214" s="72"/>
    </row>
    <row r="215" spans="1:4">
      <c r="A215" s="79"/>
      <c r="B215" s="72"/>
      <c r="C215" s="72"/>
      <c r="D215" s="72"/>
    </row>
    <row r="216" spans="1:4">
      <c r="A216" s="79"/>
      <c r="B216" s="72"/>
      <c r="C216" s="72"/>
      <c r="D216" s="72"/>
    </row>
    <row r="217" spans="1:4">
      <c r="A217" s="79"/>
      <c r="B217" s="72"/>
      <c r="C217" s="72"/>
      <c r="D217" s="72"/>
    </row>
    <row r="218" spans="1:4">
      <c r="A218" s="80" t="s">
        <v>77</v>
      </c>
      <c r="B218" s="72"/>
      <c r="C218" s="72"/>
      <c r="D218" s="72"/>
    </row>
    <row r="221" spans="1:4">
      <c r="A221" s="81" t="s">
        <v>78</v>
      </c>
      <c r="B221" s="82"/>
      <c r="C221" s="83">
        <f>SUM(C213:C218)</f>
        <v>0</v>
      </c>
      <c r="D221" s="82"/>
    </row>
  </sheetData>
  <mergeCells count="30">
    <mergeCell ref="A22:A23"/>
    <mergeCell ref="B24:D24"/>
    <mergeCell ref="C1:D1"/>
    <mergeCell ref="A6:A7"/>
    <mergeCell ref="B8:D8"/>
    <mergeCell ref="A4:D4"/>
    <mergeCell ref="A38:A39"/>
    <mergeCell ref="B40:D40"/>
    <mergeCell ref="A54:A55"/>
    <mergeCell ref="B56:D56"/>
    <mergeCell ref="A70:A71"/>
    <mergeCell ref="B211:D211"/>
    <mergeCell ref="A147:A148"/>
    <mergeCell ref="B149:D149"/>
    <mergeCell ref="A163:A164"/>
    <mergeCell ref="A194:A195"/>
    <mergeCell ref="B196:D196"/>
    <mergeCell ref="B165:D165"/>
    <mergeCell ref="A179:A180"/>
    <mergeCell ref="B181:D181"/>
    <mergeCell ref="A116:A117"/>
    <mergeCell ref="B118:D118"/>
    <mergeCell ref="A132:A133"/>
    <mergeCell ref="B134:D134"/>
    <mergeCell ref="A209:A210"/>
    <mergeCell ref="A102:A103"/>
    <mergeCell ref="B104:D104"/>
    <mergeCell ref="B72:D72"/>
    <mergeCell ref="A86:A87"/>
    <mergeCell ref="B88:D88"/>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8"/>
  <sheetViews>
    <sheetView topLeftCell="A46" zoomScale="70" zoomScaleNormal="70" zoomScaleSheetLayoutView="85" zoomScalePageLayoutView="90" workbookViewId="0">
      <selection activeCell="B28" sqref="B28"/>
    </sheetView>
  </sheetViews>
  <sheetFormatPr baseColWidth="10" defaultColWidth="11.42578125" defaultRowHeight="15"/>
  <cols>
    <col min="1" max="1" width="80" customWidth="1"/>
    <col min="2" max="2" width="43.5703125" bestFit="1" customWidth="1"/>
    <col min="3" max="3" width="33.85546875" bestFit="1" customWidth="1"/>
    <col min="5" max="5" width="84.28515625" bestFit="1" customWidth="1"/>
    <col min="6" max="6" width="64.42578125" customWidth="1"/>
    <col min="7" max="7" width="25.140625" customWidth="1"/>
    <col min="8" max="8" width="17.5703125" customWidth="1"/>
    <col min="9" max="9" width="15.140625" customWidth="1"/>
  </cols>
  <sheetData>
    <row r="1" spans="1:8">
      <c r="A1" s="5" t="s">
        <v>1</v>
      </c>
      <c r="B1" s="5" t="s">
        <v>2</v>
      </c>
      <c r="C1" s="45"/>
    </row>
    <row r="2" spans="1:8" ht="15.75">
      <c r="A2" s="1" t="s">
        <v>3</v>
      </c>
    </row>
    <row r="3" spans="1:8" ht="15.75">
      <c r="A3" s="1"/>
    </row>
    <row r="4" spans="1:8" ht="15" customHeight="1">
      <c r="A4" s="178" t="s">
        <v>80</v>
      </c>
      <c r="B4" s="178"/>
      <c r="C4" s="178"/>
      <c r="D4" s="178"/>
      <c r="E4" s="178"/>
      <c r="F4" s="178"/>
      <c r="G4" s="178"/>
      <c r="H4" s="178"/>
    </row>
    <row r="5" spans="1:8" ht="30" customHeight="1">
      <c r="A5" s="178" t="s">
        <v>81</v>
      </c>
      <c r="B5" s="178"/>
      <c r="C5" s="178"/>
      <c r="D5" s="178"/>
      <c r="E5" s="178"/>
      <c r="F5" s="178"/>
      <c r="G5" s="178"/>
      <c r="H5" s="178"/>
    </row>
    <row r="7" spans="1:8">
      <c r="A7" s="179" t="s">
        <v>82</v>
      </c>
      <c r="B7" s="179"/>
      <c r="C7" s="179"/>
      <c r="D7" s="179"/>
      <c r="E7" s="179"/>
      <c r="F7" s="179"/>
      <c r="G7" s="179"/>
      <c r="H7" s="179"/>
    </row>
    <row r="9" spans="1:8" ht="15.75" thickBot="1"/>
    <row r="10" spans="1:8">
      <c r="A10" s="53" t="s">
        <v>83</v>
      </c>
      <c r="B10" s="53" t="s">
        <v>7</v>
      </c>
      <c r="C10" s="53" t="s">
        <v>84</v>
      </c>
      <c r="D10" s="53" t="s">
        <v>85</v>
      </c>
      <c r="E10" s="53" t="s">
        <v>86</v>
      </c>
      <c r="F10" s="53" t="s">
        <v>87</v>
      </c>
      <c r="G10" s="53" t="s">
        <v>88</v>
      </c>
      <c r="H10" s="54" t="s">
        <v>89</v>
      </c>
    </row>
    <row r="11" spans="1:8" ht="30">
      <c r="A11" s="64" t="s">
        <v>90</v>
      </c>
      <c r="B11" s="64" t="s">
        <v>91</v>
      </c>
      <c r="C11" s="84" t="s">
        <v>92</v>
      </c>
      <c r="D11" s="68">
        <v>1</v>
      </c>
      <c r="E11" s="85" t="s">
        <v>93</v>
      </c>
      <c r="F11" s="59" t="s">
        <v>94</v>
      </c>
      <c r="G11" s="59" t="s">
        <v>95</v>
      </c>
      <c r="H11" s="55">
        <v>0</v>
      </c>
    </row>
    <row r="12" spans="1:8">
      <c r="A12" s="64" t="s">
        <v>96</v>
      </c>
      <c r="B12" s="64" t="s">
        <v>97</v>
      </c>
      <c r="C12" s="66" t="s">
        <v>92</v>
      </c>
      <c r="D12" s="68">
        <v>1</v>
      </c>
      <c r="E12" s="68"/>
      <c r="F12" s="59" t="s">
        <v>98</v>
      </c>
      <c r="G12" s="59" t="s">
        <v>95</v>
      </c>
      <c r="H12" s="55">
        <v>0</v>
      </c>
    </row>
    <row r="13" spans="1:8" ht="28.5">
      <c r="A13" s="64" t="s">
        <v>96</v>
      </c>
      <c r="B13" s="64" t="s">
        <v>97</v>
      </c>
      <c r="C13" s="66" t="s">
        <v>99</v>
      </c>
      <c r="D13" s="68">
        <v>1</v>
      </c>
      <c r="E13" s="68"/>
      <c r="F13" s="59" t="s">
        <v>100</v>
      </c>
      <c r="G13" s="59" t="s">
        <v>95</v>
      </c>
      <c r="H13" s="55">
        <v>0</v>
      </c>
    </row>
    <row r="14" spans="1:8" ht="28.5">
      <c r="A14" s="64" t="s">
        <v>96</v>
      </c>
      <c r="B14" s="64" t="s">
        <v>97</v>
      </c>
      <c r="C14" s="66" t="s">
        <v>101</v>
      </c>
      <c r="D14" s="68">
        <v>1</v>
      </c>
      <c r="E14" s="68"/>
      <c r="F14" s="59" t="s">
        <v>102</v>
      </c>
      <c r="G14" s="59" t="s">
        <v>95</v>
      </c>
      <c r="H14" s="55">
        <v>0</v>
      </c>
    </row>
    <row r="15" spans="1:8">
      <c r="A15" s="64" t="s">
        <v>103</v>
      </c>
      <c r="B15" s="64" t="s">
        <v>104</v>
      </c>
      <c r="C15" s="66" t="s">
        <v>92</v>
      </c>
      <c r="D15" s="68">
        <v>1</v>
      </c>
      <c r="E15" s="68"/>
      <c r="F15" s="59" t="s">
        <v>105</v>
      </c>
      <c r="G15" s="59" t="s">
        <v>95</v>
      </c>
      <c r="H15" s="55">
        <v>0</v>
      </c>
    </row>
    <row r="16" spans="1:8" ht="45">
      <c r="A16" s="64" t="s">
        <v>103</v>
      </c>
      <c r="B16" s="64" t="s">
        <v>104</v>
      </c>
      <c r="C16" s="66" t="s">
        <v>101</v>
      </c>
      <c r="D16" s="68">
        <v>8</v>
      </c>
      <c r="E16" s="85" t="s">
        <v>106</v>
      </c>
      <c r="F16" s="59" t="s">
        <v>102</v>
      </c>
      <c r="G16" s="59" t="s">
        <v>95</v>
      </c>
      <c r="H16" s="55">
        <v>0</v>
      </c>
    </row>
    <row r="17" spans="1:8" ht="28.5">
      <c r="A17" s="64" t="s">
        <v>103</v>
      </c>
      <c r="B17" s="64" t="s">
        <v>104</v>
      </c>
      <c r="C17" s="66" t="s">
        <v>101</v>
      </c>
      <c r="D17" s="68">
        <v>1</v>
      </c>
      <c r="E17" s="68" t="s">
        <v>107</v>
      </c>
      <c r="F17" s="59" t="s">
        <v>108</v>
      </c>
      <c r="G17" s="59" t="s">
        <v>95</v>
      </c>
      <c r="H17" s="55">
        <v>0</v>
      </c>
    </row>
    <row r="18" spans="1:8" ht="42.75">
      <c r="A18" s="64" t="s">
        <v>103</v>
      </c>
      <c r="B18" s="64" t="s">
        <v>104</v>
      </c>
      <c r="C18" s="66" t="s">
        <v>109</v>
      </c>
      <c r="D18" s="68">
        <v>1</v>
      </c>
      <c r="E18" s="68"/>
      <c r="F18" s="59" t="s">
        <v>110</v>
      </c>
      <c r="G18" s="59" t="s">
        <v>95</v>
      </c>
      <c r="H18" s="55">
        <v>0</v>
      </c>
    </row>
    <row r="19" spans="1:8">
      <c r="A19" s="64" t="s">
        <v>111</v>
      </c>
      <c r="B19" s="64" t="s">
        <v>104</v>
      </c>
      <c r="C19" s="66" t="s">
        <v>92</v>
      </c>
      <c r="D19" s="68">
        <v>1</v>
      </c>
      <c r="E19" s="68"/>
      <c r="F19" s="59" t="s">
        <v>112</v>
      </c>
      <c r="G19" s="59" t="s">
        <v>95</v>
      </c>
      <c r="H19" s="55">
        <v>0</v>
      </c>
    </row>
    <row r="20" spans="1:8" ht="28.5">
      <c r="A20" s="64" t="s">
        <v>111</v>
      </c>
      <c r="B20" s="64" t="s">
        <v>104</v>
      </c>
      <c r="C20" s="66" t="s">
        <v>109</v>
      </c>
      <c r="D20" s="68">
        <v>1</v>
      </c>
      <c r="E20" s="68"/>
      <c r="F20" s="59" t="s">
        <v>113</v>
      </c>
      <c r="G20" s="59" t="s">
        <v>95</v>
      </c>
      <c r="H20" s="55">
        <v>0</v>
      </c>
    </row>
    <row r="21" spans="1:8">
      <c r="A21" s="64" t="s">
        <v>111</v>
      </c>
      <c r="B21" s="64" t="s">
        <v>104</v>
      </c>
      <c r="C21" s="66"/>
      <c r="D21" s="68">
        <v>1</v>
      </c>
      <c r="E21" s="68"/>
      <c r="F21" s="59"/>
      <c r="G21" s="59" t="s">
        <v>95</v>
      </c>
      <c r="H21" s="55">
        <v>0</v>
      </c>
    </row>
    <row r="22" spans="1:8">
      <c r="A22" s="64" t="s">
        <v>111</v>
      </c>
      <c r="B22" s="64" t="s">
        <v>104</v>
      </c>
      <c r="C22" s="66" t="s">
        <v>99</v>
      </c>
      <c r="D22" s="68">
        <v>1</v>
      </c>
      <c r="E22" s="68"/>
      <c r="F22" s="59" t="s">
        <v>114</v>
      </c>
      <c r="G22" s="59" t="s">
        <v>95</v>
      </c>
      <c r="H22" s="55">
        <v>0</v>
      </c>
    </row>
    <row r="23" spans="1:8" ht="28.5">
      <c r="A23" s="64" t="s">
        <v>111</v>
      </c>
      <c r="B23" s="64" t="s">
        <v>104</v>
      </c>
      <c r="C23" s="66" t="s">
        <v>109</v>
      </c>
      <c r="D23" s="68">
        <v>1</v>
      </c>
      <c r="E23" s="68" t="s">
        <v>115</v>
      </c>
      <c r="F23" s="59" t="s">
        <v>116</v>
      </c>
      <c r="G23" s="59" t="s">
        <v>95</v>
      </c>
      <c r="H23" s="55">
        <v>0</v>
      </c>
    </row>
    <row r="24" spans="1:8">
      <c r="A24" s="64" t="s">
        <v>111</v>
      </c>
      <c r="B24" s="64" t="s">
        <v>104</v>
      </c>
      <c r="C24" s="66" t="s">
        <v>117</v>
      </c>
      <c r="D24" s="68">
        <v>1</v>
      </c>
      <c r="E24" s="68"/>
      <c r="F24" s="59" t="s">
        <v>118</v>
      </c>
      <c r="G24" s="59" t="s">
        <v>95</v>
      </c>
      <c r="H24" s="55">
        <v>0</v>
      </c>
    </row>
    <row r="25" spans="1:8" ht="30">
      <c r="A25" s="64" t="s">
        <v>111</v>
      </c>
      <c r="B25" s="64" t="s">
        <v>104</v>
      </c>
      <c r="C25" s="66" t="s">
        <v>101</v>
      </c>
      <c r="D25" s="68">
        <v>6</v>
      </c>
      <c r="E25" s="85" t="s">
        <v>119</v>
      </c>
      <c r="F25" s="59" t="s">
        <v>120</v>
      </c>
      <c r="G25" s="59" t="s">
        <v>95</v>
      </c>
      <c r="H25" s="55">
        <v>0</v>
      </c>
    </row>
    <row r="26" spans="1:8">
      <c r="A26" s="64" t="s">
        <v>121</v>
      </c>
      <c r="B26" s="64" t="s">
        <v>122</v>
      </c>
      <c r="C26" s="64" t="s">
        <v>92</v>
      </c>
      <c r="D26" s="60">
        <v>1</v>
      </c>
      <c r="E26" s="60"/>
      <c r="F26" s="59" t="s">
        <v>112</v>
      </c>
      <c r="G26" s="59" t="s">
        <v>95</v>
      </c>
      <c r="H26" s="55">
        <v>0</v>
      </c>
    </row>
    <row r="27" spans="1:8" ht="28.5">
      <c r="A27" s="64" t="s">
        <v>121</v>
      </c>
      <c r="B27" s="64" t="s">
        <v>122</v>
      </c>
      <c r="C27" s="64" t="s">
        <v>99</v>
      </c>
      <c r="D27" s="60">
        <v>1</v>
      </c>
      <c r="E27" s="60"/>
      <c r="F27" s="59" t="s">
        <v>123</v>
      </c>
      <c r="G27" s="59" t="s">
        <v>124</v>
      </c>
      <c r="H27" s="55">
        <v>0</v>
      </c>
    </row>
    <row r="28" spans="1:8" ht="28.5">
      <c r="A28" s="64" t="s">
        <v>125</v>
      </c>
      <c r="B28" s="64" t="s">
        <v>126</v>
      </c>
      <c r="C28" s="64" t="s">
        <v>92</v>
      </c>
      <c r="D28" s="60">
        <v>1</v>
      </c>
      <c r="E28" s="60"/>
      <c r="F28" s="59" t="s">
        <v>127</v>
      </c>
      <c r="G28" s="59" t="s">
        <v>128</v>
      </c>
      <c r="H28" s="55">
        <v>0</v>
      </c>
    </row>
    <row r="29" spans="1:8" ht="28.5">
      <c r="A29" s="64" t="s">
        <v>125</v>
      </c>
      <c r="B29" s="64" t="s">
        <v>126</v>
      </c>
      <c r="C29" s="64" t="s">
        <v>129</v>
      </c>
      <c r="D29" s="60">
        <v>1</v>
      </c>
      <c r="E29" s="60"/>
      <c r="F29" s="59" t="s">
        <v>130</v>
      </c>
      <c r="G29" s="59" t="s">
        <v>128</v>
      </c>
      <c r="H29" s="55">
        <v>0</v>
      </c>
    </row>
    <row r="30" spans="1:8">
      <c r="A30" s="64" t="s">
        <v>125</v>
      </c>
      <c r="B30" s="64" t="s">
        <v>126</v>
      </c>
      <c r="C30" s="64" t="s">
        <v>92</v>
      </c>
      <c r="D30" s="60">
        <v>1</v>
      </c>
      <c r="E30" s="60"/>
      <c r="F30" s="59" t="s">
        <v>131</v>
      </c>
      <c r="G30" s="59" t="s">
        <v>128</v>
      </c>
      <c r="H30" s="55">
        <v>0</v>
      </c>
    </row>
    <row r="31" spans="1:8">
      <c r="A31" s="64" t="s">
        <v>125</v>
      </c>
      <c r="B31" s="64" t="s">
        <v>126</v>
      </c>
      <c r="C31" s="64" t="s">
        <v>101</v>
      </c>
      <c r="D31" s="60">
        <v>2</v>
      </c>
      <c r="E31" s="60" t="s">
        <v>132</v>
      </c>
      <c r="F31" s="59" t="s">
        <v>133</v>
      </c>
      <c r="G31" s="59" t="s">
        <v>128</v>
      </c>
      <c r="H31" s="55">
        <v>0</v>
      </c>
    </row>
    <row r="32" spans="1:8" ht="42.75">
      <c r="A32" s="64" t="s">
        <v>125</v>
      </c>
      <c r="B32" s="64" t="s">
        <v>126</v>
      </c>
      <c r="C32" s="64" t="s">
        <v>109</v>
      </c>
      <c r="D32" s="60">
        <v>1</v>
      </c>
      <c r="E32" s="60"/>
      <c r="F32" s="59" t="s">
        <v>134</v>
      </c>
      <c r="G32" s="59" t="s">
        <v>135</v>
      </c>
      <c r="H32" s="55">
        <v>0</v>
      </c>
    </row>
    <row r="33" spans="1:8">
      <c r="A33" s="64" t="s">
        <v>136</v>
      </c>
      <c r="B33" s="64" t="s">
        <v>137</v>
      </c>
      <c r="C33" s="66" t="s">
        <v>92</v>
      </c>
      <c r="D33" s="68">
        <v>1</v>
      </c>
      <c r="E33" s="68"/>
      <c r="F33" s="59" t="s">
        <v>138</v>
      </c>
      <c r="G33" s="59" t="s">
        <v>139</v>
      </c>
      <c r="H33" s="55">
        <v>0</v>
      </c>
    </row>
    <row r="34" spans="1:8">
      <c r="A34" s="64" t="s">
        <v>136</v>
      </c>
      <c r="B34" s="64" t="s">
        <v>137</v>
      </c>
      <c r="C34" s="66" t="s">
        <v>92</v>
      </c>
      <c r="D34" s="68">
        <v>1</v>
      </c>
      <c r="E34" s="68" t="s">
        <v>140</v>
      </c>
      <c r="F34" s="59" t="s">
        <v>141</v>
      </c>
      <c r="G34" s="59" t="s">
        <v>139</v>
      </c>
      <c r="H34" s="55">
        <v>0</v>
      </c>
    </row>
    <row r="35" spans="1:8" ht="28.5">
      <c r="A35" s="64" t="s">
        <v>136</v>
      </c>
      <c r="B35" s="64" t="s">
        <v>137</v>
      </c>
      <c r="C35" s="66" t="s">
        <v>99</v>
      </c>
      <c r="D35" s="68">
        <v>1</v>
      </c>
      <c r="E35" s="68"/>
      <c r="F35" s="59" t="s">
        <v>142</v>
      </c>
      <c r="G35" s="59" t="s">
        <v>139</v>
      </c>
      <c r="H35" s="55">
        <v>0</v>
      </c>
    </row>
    <row r="36" spans="1:8">
      <c r="A36" s="64" t="s">
        <v>136</v>
      </c>
      <c r="B36" s="64" t="s">
        <v>137</v>
      </c>
      <c r="C36" s="66" t="s">
        <v>101</v>
      </c>
      <c r="D36" s="68">
        <v>2</v>
      </c>
      <c r="E36" s="68" t="s">
        <v>143</v>
      </c>
      <c r="F36" s="59" t="s">
        <v>144</v>
      </c>
      <c r="G36" s="59" t="s">
        <v>139</v>
      </c>
      <c r="H36" s="55">
        <v>0</v>
      </c>
    </row>
    <row r="37" spans="1:8">
      <c r="A37" s="64" t="s">
        <v>136</v>
      </c>
      <c r="B37" s="64" t="s">
        <v>137</v>
      </c>
      <c r="C37" s="66" t="s">
        <v>117</v>
      </c>
      <c r="D37" s="68">
        <v>1</v>
      </c>
      <c r="E37" s="68" t="s">
        <v>145</v>
      </c>
      <c r="F37" s="59" t="s">
        <v>146</v>
      </c>
      <c r="G37" s="59" t="s">
        <v>139</v>
      </c>
      <c r="H37" s="55">
        <v>0</v>
      </c>
    </row>
    <row r="38" spans="1:8" ht="28.5">
      <c r="A38" s="64" t="s">
        <v>136</v>
      </c>
      <c r="B38" s="64" t="s">
        <v>137</v>
      </c>
      <c r="C38" s="66" t="s">
        <v>147</v>
      </c>
      <c r="D38" s="68">
        <v>1</v>
      </c>
      <c r="E38" s="68"/>
      <c r="F38" s="59" t="s">
        <v>148</v>
      </c>
      <c r="G38" s="59" t="s">
        <v>139</v>
      </c>
      <c r="H38" s="55">
        <v>0</v>
      </c>
    </row>
    <row r="39" spans="1:8" ht="42.75">
      <c r="A39" s="64" t="s">
        <v>136</v>
      </c>
      <c r="B39" s="64" t="s">
        <v>137</v>
      </c>
      <c r="C39" s="66" t="s">
        <v>109</v>
      </c>
      <c r="D39" s="68">
        <v>1</v>
      </c>
      <c r="E39" s="68" t="s">
        <v>149</v>
      </c>
      <c r="F39" s="59" t="s">
        <v>150</v>
      </c>
      <c r="G39" s="59" t="s">
        <v>139</v>
      </c>
      <c r="H39" s="55">
        <v>0</v>
      </c>
    </row>
    <row r="40" spans="1:8" ht="28.5">
      <c r="A40" s="64" t="s">
        <v>151</v>
      </c>
      <c r="B40" s="64" t="s">
        <v>152</v>
      </c>
      <c r="C40" s="66" t="s">
        <v>92</v>
      </c>
      <c r="D40" s="68">
        <v>1</v>
      </c>
      <c r="E40" s="68" t="s">
        <v>153</v>
      </c>
      <c r="F40" s="59" t="s">
        <v>154</v>
      </c>
      <c r="G40" s="59" t="s">
        <v>139</v>
      </c>
      <c r="H40" s="55">
        <v>0</v>
      </c>
    </row>
    <row r="41" spans="1:8" ht="42.75">
      <c r="A41" s="64" t="s">
        <v>151</v>
      </c>
      <c r="B41" s="64" t="s">
        <v>152</v>
      </c>
      <c r="C41" s="66" t="s">
        <v>99</v>
      </c>
      <c r="D41" s="68">
        <v>1</v>
      </c>
      <c r="E41" s="68"/>
      <c r="F41" s="59" t="s">
        <v>155</v>
      </c>
      <c r="G41" s="59" t="s">
        <v>139</v>
      </c>
      <c r="H41" s="55">
        <v>0</v>
      </c>
    </row>
    <row r="42" spans="1:8" ht="43.5" thickBot="1">
      <c r="A42" s="56" t="s">
        <v>151</v>
      </c>
      <c r="B42" s="56" t="s">
        <v>152</v>
      </c>
      <c r="C42" s="65" t="s">
        <v>109</v>
      </c>
      <c r="D42" s="67">
        <v>1</v>
      </c>
      <c r="E42" s="67" t="s">
        <v>156</v>
      </c>
      <c r="F42" s="59" t="s">
        <v>157</v>
      </c>
      <c r="G42" s="59" t="s">
        <v>139</v>
      </c>
      <c r="H42" s="103">
        <v>0</v>
      </c>
    </row>
    <row r="43" spans="1:8" ht="42.75">
      <c r="A43" s="70" t="s">
        <v>151</v>
      </c>
      <c r="B43" s="64" t="s">
        <v>152</v>
      </c>
      <c r="C43" s="66" t="s">
        <v>109</v>
      </c>
      <c r="D43" s="68">
        <v>1</v>
      </c>
      <c r="E43" s="68" t="s">
        <v>158</v>
      </c>
      <c r="F43" s="59" t="s">
        <v>159</v>
      </c>
      <c r="G43" s="59" t="s">
        <v>139</v>
      </c>
      <c r="H43" s="69">
        <v>0</v>
      </c>
    </row>
    <row r="44" spans="1:8" ht="28.5">
      <c r="A44" s="70" t="s">
        <v>160</v>
      </c>
      <c r="B44" s="64" t="s">
        <v>126</v>
      </c>
      <c r="C44" s="66" t="s">
        <v>101</v>
      </c>
      <c r="D44" s="68">
        <v>1</v>
      </c>
      <c r="E44" s="68" t="s">
        <v>161</v>
      </c>
      <c r="F44" s="59" t="s">
        <v>162</v>
      </c>
      <c r="G44" s="59" t="s">
        <v>163</v>
      </c>
      <c r="H44" s="69">
        <v>0</v>
      </c>
    </row>
    <row r="45" spans="1:8" ht="28.5">
      <c r="A45" s="70" t="s">
        <v>160</v>
      </c>
      <c r="B45" s="64" t="s">
        <v>126</v>
      </c>
      <c r="C45" s="66" t="s">
        <v>101</v>
      </c>
      <c r="D45" s="68">
        <v>1</v>
      </c>
      <c r="E45" s="68" t="s">
        <v>164</v>
      </c>
      <c r="F45" s="59" t="s">
        <v>165</v>
      </c>
      <c r="G45" s="59" t="s">
        <v>163</v>
      </c>
      <c r="H45" s="69">
        <v>0</v>
      </c>
    </row>
    <row r="46" spans="1:8">
      <c r="A46" s="71" t="s">
        <v>166</v>
      </c>
      <c r="B46" s="58" t="s">
        <v>152</v>
      </c>
      <c r="C46" s="58" t="s">
        <v>101</v>
      </c>
      <c r="D46" s="57">
        <v>4</v>
      </c>
      <c r="E46" s="57" t="s">
        <v>167</v>
      </c>
      <c r="F46" s="59" t="s">
        <v>168</v>
      </c>
      <c r="G46" s="59" t="s">
        <v>163</v>
      </c>
      <c r="H46" s="69">
        <v>0</v>
      </c>
    </row>
    <row r="47" spans="1:8" ht="28.5">
      <c r="A47" s="71" t="s">
        <v>166</v>
      </c>
      <c r="B47" s="58" t="s">
        <v>152</v>
      </c>
      <c r="C47" s="58" t="s">
        <v>101</v>
      </c>
      <c r="D47" s="57">
        <v>1</v>
      </c>
      <c r="E47" s="57" t="s">
        <v>169</v>
      </c>
      <c r="F47" s="59" t="s">
        <v>170</v>
      </c>
      <c r="G47" s="59" t="s">
        <v>163</v>
      </c>
      <c r="H47" s="69">
        <v>0</v>
      </c>
    </row>
    <row r="48" spans="1:8">
      <c r="A48" s="71" t="s">
        <v>166</v>
      </c>
      <c r="B48" s="58" t="s">
        <v>152</v>
      </c>
      <c r="C48" s="58" t="s">
        <v>171</v>
      </c>
      <c r="D48" s="57">
        <v>1</v>
      </c>
      <c r="E48" s="57"/>
      <c r="F48" s="59" t="s">
        <v>172</v>
      </c>
      <c r="G48" s="59" t="s">
        <v>163</v>
      </c>
      <c r="H48" s="69">
        <v>0</v>
      </c>
    </row>
    <row r="49" spans="1:8">
      <c r="A49" s="71" t="s">
        <v>166</v>
      </c>
      <c r="B49" s="58" t="s">
        <v>152</v>
      </c>
      <c r="C49" s="58" t="s">
        <v>173</v>
      </c>
      <c r="D49" s="57">
        <v>1</v>
      </c>
      <c r="E49" s="57"/>
      <c r="F49" s="59" t="s">
        <v>174</v>
      </c>
      <c r="G49" s="59" t="s">
        <v>163</v>
      </c>
      <c r="H49" s="69">
        <v>0</v>
      </c>
    </row>
    <row r="50" spans="1:8" ht="28.5">
      <c r="A50" s="71" t="s">
        <v>166</v>
      </c>
      <c r="B50" s="58" t="s">
        <v>152</v>
      </c>
      <c r="C50" s="58" t="s">
        <v>101</v>
      </c>
      <c r="D50" s="57">
        <v>3</v>
      </c>
      <c r="E50" s="57"/>
      <c r="F50" s="59" t="s">
        <v>175</v>
      </c>
      <c r="G50" s="59" t="s">
        <v>163</v>
      </c>
      <c r="H50" s="69">
        <v>0</v>
      </c>
    </row>
    <row r="51" spans="1:8">
      <c r="A51" s="71" t="s">
        <v>166</v>
      </c>
      <c r="B51" s="58" t="s">
        <v>152</v>
      </c>
      <c r="C51" s="58" t="s">
        <v>101</v>
      </c>
      <c r="D51" s="57">
        <v>2</v>
      </c>
      <c r="E51" s="57"/>
      <c r="F51" s="59" t="s">
        <v>176</v>
      </c>
      <c r="G51" s="59" t="s">
        <v>163</v>
      </c>
      <c r="H51" s="69">
        <v>0</v>
      </c>
    </row>
    <row r="52" spans="1:8" ht="28.5">
      <c r="A52" s="71" t="s">
        <v>166</v>
      </c>
      <c r="B52" s="58" t="s">
        <v>152</v>
      </c>
      <c r="C52" s="58" t="s">
        <v>101</v>
      </c>
      <c r="D52" s="57">
        <v>1</v>
      </c>
      <c r="E52" s="57"/>
      <c r="F52" s="59" t="s">
        <v>177</v>
      </c>
      <c r="G52" s="59" t="s">
        <v>163</v>
      </c>
      <c r="H52" s="69">
        <v>0</v>
      </c>
    </row>
    <row r="53" spans="1:8">
      <c r="A53" s="71" t="s">
        <v>166</v>
      </c>
      <c r="B53" s="58" t="s">
        <v>152</v>
      </c>
      <c r="C53" s="58" t="s">
        <v>173</v>
      </c>
      <c r="D53" s="57">
        <v>1</v>
      </c>
      <c r="E53" s="57"/>
      <c r="F53" s="59" t="s">
        <v>178</v>
      </c>
      <c r="G53" s="59" t="s">
        <v>163</v>
      </c>
      <c r="H53" s="69">
        <v>0</v>
      </c>
    </row>
    <row r="54" spans="1:8">
      <c r="A54" s="71" t="s">
        <v>166</v>
      </c>
      <c r="B54" s="58" t="s">
        <v>152</v>
      </c>
      <c r="C54" s="58" t="s">
        <v>179</v>
      </c>
      <c r="D54" s="57">
        <v>2</v>
      </c>
      <c r="E54" s="57"/>
      <c r="F54" s="59" t="s">
        <v>180</v>
      </c>
      <c r="G54" s="59" t="s">
        <v>163</v>
      </c>
      <c r="H54" s="69">
        <v>0</v>
      </c>
    </row>
    <row r="55" spans="1:8" ht="28.5">
      <c r="A55" s="71" t="s">
        <v>166</v>
      </c>
      <c r="B55" s="58" t="s">
        <v>152</v>
      </c>
      <c r="C55" s="58" t="s">
        <v>101</v>
      </c>
      <c r="D55" s="57">
        <v>2</v>
      </c>
      <c r="E55" s="57"/>
      <c r="F55" s="59" t="s">
        <v>181</v>
      </c>
      <c r="G55" s="59" t="s">
        <v>163</v>
      </c>
      <c r="H55" s="69">
        <v>0</v>
      </c>
    </row>
    <row r="56" spans="1:8">
      <c r="A56" s="71" t="s">
        <v>166</v>
      </c>
      <c r="B56" s="58" t="s">
        <v>152</v>
      </c>
      <c r="C56" s="58" t="s">
        <v>182</v>
      </c>
      <c r="D56" s="57">
        <v>1</v>
      </c>
      <c r="E56" s="57"/>
      <c r="F56" s="59" t="s">
        <v>183</v>
      </c>
      <c r="G56" s="59" t="s">
        <v>163</v>
      </c>
      <c r="H56" s="69">
        <v>0</v>
      </c>
    </row>
    <row r="57" spans="1:8" ht="28.5">
      <c r="A57" s="71" t="s">
        <v>166</v>
      </c>
      <c r="B57" s="58" t="s">
        <v>152</v>
      </c>
      <c r="C57" s="58" t="s">
        <v>101</v>
      </c>
      <c r="D57" s="57">
        <v>2</v>
      </c>
      <c r="E57" s="57" t="s">
        <v>184</v>
      </c>
      <c r="F57" s="59" t="s">
        <v>185</v>
      </c>
      <c r="G57" s="59" t="s">
        <v>163</v>
      </c>
      <c r="H57" s="69">
        <v>0</v>
      </c>
    </row>
    <row r="58" spans="1:8" ht="28.5">
      <c r="A58" s="71" t="s">
        <v>166</v>
      </c>
      <c r="B58" s="58" t="s">
        <v>152</v>
      </c>
      <c r="C58" s="58" t="s">
        <v>101</v>
      </c>
      <c r="D58" s="57">
        <v>2</v>
      </c>
      <c r="E58" s="57" t="s">
        <v>184</v>
      </c>
      <c r="F58" s="59" t="s">
        <v>186</v>
      </c>
      <c r="G58" s="59" t="s">
        <v>163</v>
      </c>
      <c r="H58" s="69">
        <v>0</v>
      </c>
    </row>
  </sheetData>
  <mergeCells count="3">
    <mergeCell ref="A4:H4"/>
    <mergeCell ref="A5:H5"/>
    <mergeCell ref="A7:H7"/>
  </mergeCells>
  <phoneticPr fontId="79" type="noConversion"/>
  <pageMargins left="0.7" right="0.7" top="0.75" bottom="0.75" header="0.3" footer="0.3"/>
  <pageSetup paperSize="8" scale="53"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4"/>
  <sheetViews>
    <sheetView view="pageLayout" topLeftCell="A13" zoomScale="91" zoomScaleNormal="100" zoomScaleSheetLayoutView="70" zoomScalePageLayoutView="91" workbookViewId="0">
      <selection activeCell="C20" sqref="C20"/>
    </sheetView>
  </sheetViews>
  <sheetFormatPr baseColWidth="10" defaultColWidth="11.42578125" defaultRowHeight="15"/>
  <cols>
    <col min="1" max="1" width="33.5703125" bestFit="1" customWidth="1"/>
    <col min="4" max="4" width="46.5703125" customWidth="1"/>
    <col min="5" max="5" width="5.140625" customWidth="1"/>
  </cols>
  <sheetData>
    <row r="1" spans="1:6">
      <c r="A1" s="148"/>
      <c r="B1" s="149"/>
      <c r="C1" s="149"/>
      <c r="D1" s="149"/>
      <c r="E1" s="149"/>
      <c r="F1" s="150"/>
    </row>
    <row r="2" spans="1:6">
      <c r="A2" s="151"/>
      <c r="B2" s="152"/>
      <c r="C2" s="152"/>
      <c r="D2" s="152"/>
      <c r="E2" s="152"/>
      <c r="F2" s="153"/>
    </row>
    <row r="3" spans="1:6">
      <c r="A3" s="151"/>
      <c r="B3" s="152"/>
      <c r="C3" s="152"/>
      <c r="D3" s="152"/>
      <c r="E3" s="152"/>
      <c r="F3" s="153"/>
    </row>
    <row r="4" spans="1:6">
      <c r="A4" s="151"/>
      <c r="B4" s="152"/>
      <c r="C4" s="152"/>
      <c r="D4" s="152"/>
      <c r="E4" s="152"/>
      <c r="F4" s="153"/>
    </row>
    <row r="5" spans="1:6">
      <c r="A5" s="151"/>
      <c r="B5" s="152"/>
      <c r="C5" s="152"/>
      <c r="D5" s="152"/>
      <c r="E5" s="152"/>
      <c r="F5" s="153"/>
    </row>
    <row r="6" spans="1:6" ht="15.75" thickBot="1">
      <c r="A6" s="151"/>
      <c r="B6" s="152"/>
      <c r="C6" s="152"/>
      <c r="D6" s="152"/>
      <c r="E6" s="152"/>
      <c r="F6" s="153"/>
    </row>
    <row r="7" spans="1:6">
      <c r="A7" s="32"/>
      <c r="B7" s="100"/>
      <c r="C7" s="100"/>
      <c r="D7" s="33"/>
      <c r="E7" s="100"/>
      <c r="F7" s="34"/>
    </row>
    <row r="8" spans="1:6" ht="18">
      <c r="A8" s="35"/>
      <c r="B8" s="101"/>
      <c r="C8" s="101"/>
      <c r="D8" s="36" t="s">
        <v>0</v>
      </c>
      <c r="E8" s="100"/>
      <c r="F8" s="34"/>
    </row>
    <row r="9" spans="1:6" ht="15.75">
      <c r="A9" s="35"/>
      <c r="B9" s="101"/>
      <c r="C9" s="101"/>
      <c r="D9" s="37" t="s">
        <v>1</v>
      </c>
      <c r="E9" s="100"/>
      <c r="F9" s="34"/>
    </row>
    <row r="10" spans="1:6" ht="15.75">
      <c r="A10" s="35"/>
      <c r="B10" s="101"/>
      <c r="C10" s="101"/>
      <c r="D10" s="38"/>
      <c r="E10" s="100"/>
      <c r="F10" s="34"/>
    </row>
    <row r="11" spans="1:6">
      <c r="A11" s="35"/>
      <c r="B11" s="101"/>
      <c r="C11" s="101"/>
      <c r="D11" s="39"/>
      <c r="E11" s="100"/>
      <c r="F11" s="34"/>
    </row>
    <row r="12" spans="1:6">
      <c r="A12" s="35"/>
      <c r="B12" s="101"/>
      <c r="C12" s="101"/>
      <c r="D12" s="39"/>
      <c r="E12" s="100"/>
      <c r="F12" s="34"/>
    </row>
    <row r="13" spans="1:6" ht="15.75" thickBot="1">
      <c r="A13" s="35"/>
      <c r="B13" s="101"/>
      <c r="C13" s="101"/>
      <c r="D13" s="40"/>
      <c r="E13" s="100"/>
      <c r="F13" s="34"/>
    </row>
    <row r="14" spans="1:6">
      <c r="A14" s="35"/>
      <c r="B14" s="101"/>
      <c r="C14" s="101"/>
      <c r="D14" s="180" t="s">
        <v>187</v>
      </c>
      <c r="E14" s="100"/>
      <c r="F14" s="34"/>
    </row>
    <row r="15" spans="1:6">
      <c r="A15" s="35"/>
      <c r="B15" s="101"/>
      <c r="C15" s="101"/>
      <c r="D15" s="181"/>
      <c r="E15" s="100"/>
      <c r="F15" s="34"/>
    </row>
    <row r="16" spans="1:6">
      <c r="A16" s="35"/>
      <c r="B16" s="101"/>
      <c r="C16" s="101"/>
      <c r="D16" s="181"/>
      <c r="E16" s="101"/>
      <c r="F16" s="111"/>
    </row>
    <row r="17" spans="1:6" ht="15.75" thickBot="1">
      <c r="A17" s="35"/>
      <c r="B17" s="101"/>
      <c r="C17" s="101"/>
      <c r="D17" s="181"/>
      <c r="E17" s="101"/>
      <c r="F17" s="111"/>
    </row>
    <row r="18" spans="1:6" ht="33.6" customHeight="1" thickBot="1">
      <c r="A18" s="156" t="s">
        <v>266</v>
      </c>
      <c r="B18" s="157"/>
      <c r="C18" s="101"/>
      <c r="D18" s="181"/>
      <c r="E18" s="101"/>
      <c r="F18" s="111"/>
    </row>
    <row r="19" spans="1:6" ht="111.75" customHeight="1">
      <c r="A19" s="35"/>
      <c r="B19" s="101"/>
      <c r="C19" s="101"/>
      <c r="D19" s="181"/>
      <c r="E19" s="101"/>
      <c r="F19" s="111"/>
    </row>
    <row r="20" spans="1:6" ht="292.5">
      <c r="A20" s="35"/>
      <c r="B20" s="101"/>
      <c r="C20" s="101"/>
      <c r="D20" s="41" t="s">
        <v>295</v>
      </c>
      <c r="E20" s="101"/>
      <c r="F20" s="111"/>
    </row>
    <row r="21" spans="1:6">
      <c r="A21" s="35"/>
      <c r="B21" s="101"/>
      <c r="C21" s="101"/>
      <c r="D21" s="42"/>
      <c r="E21" s="101"/>
      <c r="F21" s="111"/>
    </row>
    <row r="22" spans="1:6" ht="22.5">
      <c r="A22" s="35"/>
      <c r="B22" s="101"/>
      <c r="C22" s="101"/>
      <c r="D22" s="41"/>
      <c r="E22" s="101"/>
      <c r="F22" s="111"/>
    </row>
    <row r="23" spans="1:6">
      <c r="A23" s="35"/>
      <c r="B23" s="101"/>
      <c r="C23" s="101"/>
      <c r="D23" s="40"/>
      <c r="E23" s="101"/>
      <c r="F23" s="111"/>
    </row>
    <row r="24" spans="1:6">
      <c r="A24" s="35"/>
      <c r="B24" s="101"/>
      <c r="C24" s="101"/>
      <c r="D24" s="40"/>
      <c r="E24" s="101"/>
      <c r="F24" s="111"/>
    </row>
    <row r="25" spans="1:6">
      <c r="A25" s="35"/>
      <c r="B25" s="101"/>
      <c r="C25" s="101"/>
      <c r="D25" s="39"/>
      <c r="E25" s="101"/>
      <c r="F25" s="111"/>
    </row>
    <row r="26" spans="1:6" ht="15.75" thickBot="1">
      <c r="A26" s="35"/>
      <c r="B26" s="101"/>
      <c r="C26" s="101"/>
      <c r="D26" s="102"/>
      <c r="E26" s="101"/>
      <c r="F26" s="111"/>
    </row>
    <row r="27" spans="1:6">
      <c r="A27" s="35"/>
      <c r="B27" s="101"/>
      <c r="C27" s="101"/>
      <c r="D27" s="101"/>
      <c r="E27" s="101"/>
      <c r="F27" s="111"/>
    </row>
    <row r="28" spans="1:6">
      <c r="A28" s="35"/>
      <c r="B28" s="101"/>
      <c r="C28" s="101"/>
      <c r="D28" s="101"/>
      <c r="E28" s="101"/>
      <c r="F28" s="111"/>
    </row>
    <row r="29" spans="1:6">
      <c r="A29" s="35"/>
      <c r="B29" s="101"/>
      <c r="C29" s="101"/>
      <c r="D29" s="101"/>
      <c r="E29" s="101"/>
      <c r="F29" s="111"/>
    </row>
    <row r="30" spans="1:6">
      <c r="A30" s="35"/>
      <c r="B30" s="101"/>
      <c r="C30" s="101"/>
      <c r="D30" s="101"/>
      <c r="E30" s="101"/>
      <c r="F30" s="111"/>
    </row>
    <row r="31" spans="1:6">
      <c r="A31" s="35"/>
      <c r="B31" s="101"/>
      <c r="C31" s="101"/>
      <c r="D31" s="101"/>
      <c r="E31" s="101"/>
      <c r="F31" s="111"/>
    </row>
    <row r="32" spans="1:6">
      <c r="A32" s="35"/>
      <c r="B32" s="101"/>
      <c r="C32" s="101"/>
      <c r="D32" s="101"/>
      <c r="E32" s="101"/>
      <c r="F32" s="111"/>
    </row>
    <row r="33" spans="1:6">
      <c r="A33" s="35"/>
      <c r="B33" s="101"/>
      <c r="C33" s="101"/>
      <c r="D33" s="101"/>
      <c r="E33" s="101"/>
      <c r="F33" s="111"/>
    </row>
    <row r="34" spans="1:6" s="43" customFormat="1" ht="43.35" customHeight="1" thickBot="1">
      <c r="A34" s="182" t="s">
        <v>188</v>
      </c>
      <c r="B34" s="183"/>
      <c r="C34" s="183"/>
      <c r="D34" s="183"/>
      <c r="E34" s="183"/>
      <c r="F34" s="184"/>
    </row>
  </sheetData>
  <mergeCells count="4">
    <mergeCell ref="A1:F6"/>
    <mergeCell ref="D14:D19"/>
    <mergeCell ref="A34:F34"/>
    <mergeCell ref="A18:B18"/>
  </mergeCells>
  <pageMargins left="0.7" right="0.7" top="0.75" bottom="0.75" header="0.3" footer="0.3"/>
  <pageSetup paperSize="9" scale="73" fitToHeight="0" orientation="portrait"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638175</xdr:colOff>
                <xdr:row>6</xdr:row>
                <xdr:rowOff>152400</xdr:rowOff>
              </from>
              <to>
                <xdr:col>2</xdr:col>
                <xdr:colOff>114300</xdr:colOff>
                <xdr:row>12</xdr:row>
                <xdr:rowOff>57150</xdr:rowOff>
              </to>
            </anchor>
          </objectPr>
        </oleObject>
      </mc:Choice>
      <mc:Fallback>
        <oleObject progId="PBrush" shapeId="5121"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tabSelected="1" view="pageLayout" topLeftCell="A22" zoomScaleNormal="100" zoomScaleSheetLayoutView="115" workbookViewId="0">
      <selection activeCell="F30" sqref="F30"/>
    </sheetView>
  </sheetViews>
  <sheetFormatPr baseColWidth="10" defaultColWidth="11.42578125" defaultRowHeight="15"/>
  <cols>
    <col min="3" max="3" width="45.5703125" customWidth="1"/>
  </cols>
  <sheetData>
    <row r="1" spans="1:7">
      <c r="A1" s="5" t="s">
        <v>1</v>
      </c>
      <c r="C1" s="46" t="s">
        <v>189</v>
      </c>
      <c r="D1" s="164"/>
      <c r="E1" s="164"/>
      <c r="F1" s="164"/>
      <c r="G1" s="164"/>
    </row>
    <row r="2" spans="1:7" ht="15.75">
      <c r="A2" s="1" t="s">
        <v>3</v>
      </c>
    </row>
    <row r="4" spans="1:7">
      <c r="A4" s="185" t="s">
        <v>190</v>
      </c>
      <c r="B4" s="185"/>
      <c r="C4" s="185"/>
      <c r="D4" s="185"/>
      <c r="E4" s="185"/>
      <c r="F4" s="185"/>
      <c r="G4" s="185"/>
    </row>
    <row r="5" spans="1:7">
      <c r="A5" s="185"/>
      <c r="B5" s="185"/>
      <c r="C5" s="185"/>
      <c r="D5" s="185"/>
      <c r="E5" s="185"/>
      <c r="F5" s="185"/>
      <c r="G5" s="185"/>
    </row>
    <row r="7" spans="1:7">
      <c r="A7" s="11" t="s">
        <v>191</v>
      </c>
    </row>
    <row r="8" spans="1:7" ht="18.75">
      <c r="A8" s="8"/>
    </row>
    <row r="9" spans="1:7" ht="28.5">
      <c r="A9" s="9"/>
      <c r="C9" s="77" t="s">
        <v>192</v>
      </c>
      <c r="D9" s="86" t="s">
        <v>193</v>
      </c>
    </row>
    <row r="10" spans="1:7">
      <c r="C10" s="72" t="s">
        <v>194</v>
      </c>
      <c r="D10" s="72"/>
    </row>
    <row r="11" spans="1:7">
      <c r="C11" s="72" t="s">
        <v>195</v>
      </c>
      <c r="D11" s="72"/>
    </row>
    <row r="12" spans="1:7">
      <c r="C12" s="72" t="s">
        <v>196</v>
      </c>
      <c r="D12" s="72"/>
    </row>
    <row r="13" spans="1:7" ht="15.75">
      <c r="C13" s="72" t="s">
        <v>197</v>
      </c>
      <c r="D13" s="72"/>
      <c r="E13" s="10"/>
    </row>
    <row r="14" spans="1:7" ht="15.75">
      <c r="C14" s="72" t="s">
        <v>198</v>
      </c>
      <c r="D14" s="72"/>
      <c r="E14" s="10"/>
    </row>
    <row r="15" spans="1:7" ht="15.75">
      <c r="A15" s="10"/>
      <c r="C15" s="72" t="s">
        <v>199</v>
      </c>
      <c r="D15" s="72"/>
    </row>
    <row r="16" spans="1:7">
      <c r="C16" s="72" t="s">
        <v>200</v>
      </c>
      <c r="D16" s="72"/>
    </row>
    <row r="17" spans="1:6">
      <c r="C17" s="72" t="s">
        <v>201</v>
      </c>
      <c r="D17" s="72"/>
    </row>
    <row r="18" spans="1:6">
      <c r="C18" s="72" t="s">
        <v>202</v>
      </c>
      <c r="D18" s="72"/>
    </row>
    <row r="19" spans="1:6">
      <c r="C19" s="72" t="s">
        <v>203</v>
      </c>
      <c r="D19" s="72"/>
    </row>
    <row r="20" spans="1:6">
      <c r="C20" s="72" t="s">
        <v>204</v>
      </c>
      <c r="D20" s="72"/>
    </row>
    <row r="21" spans="1:6">
      <c r="C21" s="72" t="s">
        <v>205</v>
      </c>
      <c r="D21" s="72"/>
    </row>
    <row r="22" spans="1:6">
      <c r="C22" s="72" t="s">
        <v>206</v>
      </c>
      <c r="D22" s="72"/>
    </row>
    <row r="23" spans="1:6">
      <c r="C23" s="72" t="s">
        <v>207</v>
      </c>
      <c r="D23" s="72"/>
    </row>
    <row r="24" spans="1:6" ht="15.75">
      <c r="C24" s="10"/>
    </row>
    <row r="25" spans="1:6">
      <c r="A25" s="11" t="s">
        <v>208</v>
      </c>
    </row>
    <row r="26" spans="1:6" ht="15.75">
      <c r="B26" s="10"/>
      <c r="C26" s="10"/>
      <c r="D26" s="10"/>
      <c r="E26" s="10"/>
      <c r="F26" s="10"/>
    </row>
    <row r="27" spans="1:6" ht="15.75">
      <c r="B27" s="10"/>
      <c r="C27" s="77" t="s">
        <v>209</v>
      </c>
      <c r="D27" s="86" t="s">
        <v>210</v>
      </c>
    </row>
    <row r="28" spans="1:6" ht="28.5">
      <c r="B28" s="10"/>
      <c r="C28" s="80" t="s">
        <v>211</v>
      </c>
      <c r="D28" s="72"/>
    </row>
    <row r="29" spans="1:6">
      <c r="C29" s="80" t="s">
        <v>212</v>
      </c>
      <c r="D29" s="72"/>
    </row>
    <row r="30" spans="1:6" ht="15.75">
      <c r="B30" s="10"/>
      <c r="C30" s="24"/>
    </row>
    <row r="31" spans="1:6" ht="29.45" customHeight="1">
      <c r="B31" s="10"/>
      <c r="C31" s="77" t="s">
        <v>213</v>
      </c>
      <c r="D31" s="86" t="s">
        <v>210</v>
      </c>
    </row>
    <row r="32" spans="1:6">
      <c r="C32" s="80" t="s">
        <v>214</v>
      </c>
      <c r="D32" s="72"/>
    </row>
    <row r="33" spans="3:4">
      <c r="C33" s="80" t="s">
        <v>215</v>
      </c>
      <c r="D33" s="72"/>
    </row>
    <row r="34" spans="3:4" ht="28.5">
      <c r="C34" s="80" t="s">
        <v>216</v>
      </c>
      <c r="D34" s="72"/>
    </row>
    <row r="36" spans="3:4">
      <c r="C36" s="77" t="s">
        <v>217</v>
      </c>
      <c r="D36" s="87" t="s">
        <v>210</v>
      </c>
    </row>
    <row r="37" spans="3:4">
      <c r="C37" s="80" t="s">
        <v>218</v>
      </c>
      <c r="D37" s="72"/>
    </row>
    <row r="38" spans="3:4">
      <c r="C38" s="80" t="s">
        <v>219</v>
      </c>
      <c r="D38" s="72"/>
    </row>
    <row r="39" spans="3:4">
      <c r="C39" s="80" t="s">
        <v>220</v>
      </c>
      <c r="D39" s="72"/>
    </row>
  </sheetData>
  <mergeCells count="2">
    <mergeCell ref="A4:G5"/>
    <mergeCell ref="D1:G1"/>
  </mergeCells>
  <pageMargins left="0.7" right="0.7" top="0.75" bottom="0.75" header="0.3" footer="0.3"/>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49"/>
  <sheetViews>
    <sheetView topLeftCell="A9" zoomScale="115" zoomScaleNormal="115" zoomScaleSheetLayoutView="85" workbookViewId="0">
      <selection activeCell="F14" sqref="F14"/>
    </sheetView>
  </sheetViews>
  <sheetFormatPr baseColWidth="10" defaultColWidth="11.42578125" defaultRowHeight="14.25"/>
  <cols>
    <col min="1" max="1" width="48.85546875" style="14" customWidth="1"/>
    <col min="2" max="2" width="22" style="14" customWidth="1"/>
    <col min="3" max="3" width="24.85546875" style="14" customWidth="1"/>
    <col min="4" max="4" width="23.140625" style="14" customWidth="1"/>
    <col min="5" max="5" width="30.140625" style="14" customWidth="1"/>
    <col min="6" max="6" width="19.85546875" style="14" customWidth="1"/>
    <col min="7" max="10" width="11.42578125" style="14"/>
    <col min="11" max="11" width="11.42578125" style="15"/>
    <col min="12" max="12" width="17.5703125" style="15" bestFit="1" customWidth="1"/>
    <col min="13" max="16384" width="11.42578125" style="15"/>
  </cols>
  <sheetData>
    <row r="2" spans="1:6" ht="19.5">
      <c r="A2" s="13" t="s">
        <v>221</v>
      </c>
      <c r="D2" s="47" t="s">
        <v>2</v>
      </c>
      <c r="E2" s="189"/>
      <c r="F2" s="189"/>
    </row>
    <row r="3" spans="1:6" ht="15">
      <c r="A3" s="5" t="s">
        <v>1</v>
      </c>
      <c r="B3"/>
      <c r="C3"/>
    </row>
    <row r="4" spans="1:6" ht="15.75">
      <c r="A4" s="1" t="s">
        <v>3</v>
      </c>
      <c r="B4"/>
      <c r="C4"/>
    </row>
    <row r="5" spans="1:6">
      <c r="A5" s="16" t="s">
        <v>46</v>
      </c>
    </row>
    <row r="6" spans="1:6">
      <c r="A6" s="16"/>
    </row>
    <row r="7" spans="1:6">
      <c r="A7" s="17" t="s">
        <v>222</v>
      </c>
    </row>
    <row r="8" spans="1:6">
      <c r="A8" s="16"/>
    </row>
    <row r="10" spans="1:6" s="14" customFormat="1">
      <c r="A10" s="190" t="s">
        <v>223</v>
      </c>
      <c r="B10" s="191"/>
      <c r="C10" s="191"/>
      <c r="D10" s="191"/>
    </row>
    <row r="11" spans="1:6" s="14" customFormat="1" ht="30">
      <c r="A11" s="88" t="s">
        <v>224</v>
      </c>
      <c r="B11" s="89" t="s">
        <v>225</v>
      </c>
      <c r="C11" s="89" t="s">
        <v>226</v>
      </c>
      <c r="D11" s="89" t="s">
        <v>227</v>
      </c>
    </row>
    <row r="12" spans="1:6" s="14" customFormat="1">
      <c r="A12" s="25" t="s">
        <v>228</v>
      </c>
      <c r="B12" s="92"/>
      <c r="C12" s="90">
        <f>B12*0.2</f>
        <v>0</v>
      </c>
      <c r="D12" s="90">
        <f>B12+C12</f>
        <v>0</v>
      </c>
    </row>
    <row r="13" spans="1:6" s="14" customFormat="1">
      <c r="A13" s="25" t="s">
        <v>229</v>
      </c>
      <c r="B13" s="92"/>
      <c r="C13" s="90">
        <f>B13*0.2</f>
        <v>0</v>
      </c>
      <c r="D13" s="90">
        <f>B13+C13</f>
        <v>0</v>
      </c>
    </row>
    <row r="14" spans="1:6" s="14" customFormat="1">
      <c r="A14" s="88" t="s">
        <v>230</v>
      </c>
      <c r="B14" s="92"/>
      <c r="C14" s="90">
        <f>B14*0.2</f>
        <v>0</v>
      </c>
      <c r="D14" s="90">
        <f>B14+C14</f>
        <v>0</v>
      </c>
    </row>
    <row r="16" spans="1:6" s="14" customFormat="1">
      <c r="A16" s="190" t="s">
        <v>231</v>
      </c>
      <c r="B16" s="191"/>
      <c r="C16" s="191"/>
      <c r="D16" s="191"/>
    </row>
    <row r="17" spans="1:6" s="14" customFormat="1" ht="30">
      <c r="A17" s="88" t="s">
        <v>232</v>
      </c>
      <c r="B17" s="89" t="s">
        <v>233</v>
      </c>
      <c r="C17" s="89" t="s">
        <v>234</v>
      </c>
      <c r="D17" s="89" t="s">
        <v>225</v>
      </c>
      <c r="E17" s="89" t="s">
        <v>226</v>
      </c>
      <c r="F17" s="89" t="s">
        <v>227</v>
      </c>
    </row>
    <row r="18" spans="1:6" s="14" customFormat="1">
      <c r="A18" s="91" t="s">
        <v>232</v>
      </c>
      <c r="B18" s="92"/>
      <c r="C18" s="92"/>
      <c r="D18" s="90">
        <f>B18+C18</f>
        <v>0</v>
      </c>
      <c r="E18" s="90">
        <f>D18*0.2</f>
        <v>0</v>
      </c>
      <c r="F18" s="90">
        <f>D18+E18</f>
        <v>0</v>
      </c>
    </row>
    <row r="20" spans="1:6">
      <c r="A20" s="190" t="s">
        <v>235</v>
      </c>
      <c r="B20" s="191"/>
      <c r="C20" s="191"/>
      <c r="D20" s="191"/>
    </row>
    <row r="21" spans="1:6" ht="60">
      <c r="A21" s="88" t="s">
        <v>235</v>
      </c>
      <c r="B21" s="89" t="s">
        <v>233</v>
      </c>
      <c r="C21" s="89" t="s">
        <v>236</v>
      </c>
      <c r="D21" s="89" t="s">
        <v>225</v>
      </c>
      <c r="E21" s="89" t="s">
        <v>226</v>
      </c>
      <c r="F21" s="89" t="s">
        <v>227</v>
      </c>
    </row>
    <row r="22" spans="1:6">
      <c r="A22" s="90" t="s">
        <v>237</v>
      </c>
      <c r="B22" s="92"/>
      <c r="C22" s="92"/>
      <c r="D22" s="90">
        <f>B22+C22</f>
        <v>0</v>
      </c>
      <c r="E22" s="90">
        <f>D22*0.2</f>
        <v>0</v>
      </c>
      <c r="F22" s="90">
        <f>D22+E22</f>
        <v>0</v>
      </c>
    </row>
    <row r="23" spans="1:6">
      <c r="A23" s="18"/>
      <c r="B23" s="18"/>
      <c r="C23" s="18"/>
      <c r="D23" s="18"/>
      <c r="E23" s="18"/>
      <c r="F23" s="18"/>
    </row>
    <row r="24" spans="1:6">
      <c r="A24" s="192" t="s">
        <v>238</v>
      </c>
      <c r="B24" s="192"/>
      <c r="C24" s="192"/>
      <c r="D24" s="192"/>
    </row>
    <row r="25" spans="1:6" ht="30">
      <c r="A25" s="88" t="s">
        <v>238</v>
      </c>
      <c r="B25" s="89" t="s">
        <v>239</v>
      </c>
      <c r="C25" s="89" t="s">
        <v>226</v>
      </c>
      <c r="D25" s="89" t="s">
        <v>227</v>
      </c>
      <c r="E25" s="19"/>
      <c r="F25" s="19"/>
    </row>
    <row r="26" spans="1:6">
      <c r="A26" s="90" t="s">
        <v>240</v>
      </c>
      <c r="B26" s="92"/>
      <c r="C26" s="90">
        <f>B26*0.2</f>
        <v>0</v>
      </c>
      <c r="D26" s="90">
        <f>B26+C26</f>
        <v>0</v>
      </c>
      <c r="E26" s="18"/>
      <c r="F26" s="18"/>
    </row>
    <row r="27" spans="1:6">
      <c r="A27" s="90" t="s">
        <v>241</v>
      </c>
      <c r="B27" s="92"/>
      <c r="C27" s="90">
        <f>B27*0.2</f>
        <v>0</v>
      </c>
      <c r="D27" s="90">
        <f>B27+C27</f>
        <v>0</v>
      </c>
      <c r="E27" s="18"/>
      <c r="F27" s="18"/>
    </row>
    <row r="28" spans="1:6">
      <c r="A28" s="90" t="s">
        <v>242</v>
      </c>
      <c r="B28" s="92"/>
      <c r="C28" s="90">
        <f>B28*0.2</f>
        <v>0</v>
      </c>
      <c r="D28" s="90">
        <f>B28+C28</f>
        <v>0</v>
      </c>
      <c r="E28" s="18"/>
      <c r="F28" s="18"/>
    </row>
    <row r="30" spans="1:6">
      <c r="A30" s="192" t="s">
        <v>243</v>
      </c>
      <c r="B30" s="192"/>
      <c r="C30" s="192"/>
      <c r="D30" s="192"/>
    </row>
    <row r="31" spans="1:6" ht="45" customHeight="1">
      <c r="A31" s="88" t="s">
        <v>244</v>
      </c>
      <c r="B31" s="89" t="s">
        <v>225</v>
      </c>
      <c r="C31" s="89" t="s">
        <v>226</v>
      </c>
      <c r="D31" s="89" t="s">
        <v>227</v>
      </c>
      <c r="E31" s="19"/>
      <c r="F31" s="19"/>
    </row>
    <row r="32" spans="1:6" ht="14.85" customHeight="1">
      <c r="A32" s="90" t="s">
        <v>245</v>
      </c>
      <c r="B32" s="92"/>
      <c r="C32" s="90">
        <f>B32*0.2</f>
        <v>0</v>
      </c>
      <c r="D32" s="90">
        <f>B32+C32</f>
        <v>0</v>
      </c>
      <c r="E32" s="18"/>
      <c r="F32" s="18"/>
    </row>
    <row r="33" spans="1:4">
      <c r="A33" s="90" t="s">
        <v>246</v>
      </c>
      <c r="B33" s="92"/>
      <c r="C33" s="90">
        <f>B33*0.2</f>
        <v>0</v>
      </c>
      <c r="D33" s="90">
        <f>B33+C33</f>
        <v>0</v>
      </c>
    </row>
    <row r="34" spans="1:4">
      <c r="A34" s="20"/>
      <c r="B34" s="21"/>
      <c r="C34" s="21"/>
      <c r="D34" s="21"/>
    </row>
    <row r="35" spans="1:4">
      <c r="A35" s="190" t="s">
        <v>247</v>
      </c>
      <c r="B35" s="191"/>
      <c r="C35" s="191"/>
      <c r="D35" s="191"/>
    </row>
    <row r="36" spans="1:4" ht="45">
      <c r="A36" s="88" t="s">
        <v>248</v>
      </c>
      <c r="B36" s="89" t="s">
        <v>249</v>
      </c>
      <c r="C36" s="89" t="s">
        <v>226</v>
      </c>
      <c r="D36" s="89" t="s">
        <v>227</v>
      </c>
    </row>
    <row r="37" spans="1:4">
      <c r="A37" s="48" t="s">
        <v>250</v>
      </c>
      <c r="B37" s="92"/>
      <c r="C37" s="90">
        <f t="shared" ref="C37:C48" si="0">B37*0.2</f>
        <v>0</v>
      </c>
      <c r="D37" s="90">
        <f t="shared" ref="D37:D44" si="1">B37+C37</f>
        <v>0</v>
      </c>
    </row>
    <row r="38" spans="1:4">
      <c r="A38" s="49" t="s">
        <v>251</v>
      </c>
      <c r="B38" s="92"/>
      <c r="C38" s="90">
        <f t="shared" si="0"/>
        <v>0</v>
      </c>
      <c r="D38" s="90">
        <f t="shared" si="1"/>
        <v>0</v>
      </c>
    </row>
    <row r="39" spans="1:4">
      <c r="A39" s="49" t="s">
        <v>252</v>
      </c>
      <c r="B39" s="92"/>
      <c r="C39" s="90">
        <f t="shared" si="0"/>
        <v>0</v>
      </c>
      <c r="D39" s="90">
        <f t="shared" si="1"/>
        <v>0</v>
      </c>
    </row>
    <row r="40" spans="1:4">
      <c r="A40" s="49" t="s">
        <v>253</v>
      </c>
      <c r="B40" s="92"/>
      <c r="C40" s="90">
        <f t="shared" si="0"/>
        <v>0</v>
      </c>
      <c r="D40" s="90">
        <f t="shared" si="1"/>
        <v>0</v>
      </c>
    </row>
    <row r="41" spans="1:4">
      <c r="A41" s="49" t="s">
        <v>254</v>
      </c>
      <c r="B41" s="92"/>
      <c r="C41" s="90">
        <f t="shared" si="0"/>
        <v>0</v>
      </c>
      <c r="D41" s="90">
        <f t="shared" si="1"/>
        <v>0</v>
      </c>
    </row>
    <row r="42" spans="1:4" ht="29.1" customHeight="1">
      <c r="A42" s="49" t="s">
        <v>255</v>
      </c>
      <c r="B42" s="92"/>
      <c r="C42" s="90">
        <f t="shared" si="0"/>
        <v>0</v>
      </c>
      <c r="D42" s="90">
        <f t="shared" si="1"/>
        <v>0</v>
      </c>
    </row>
    <row r="43" spans="1:4">
      <c r="A43" s="49" t="s">
        <v>256</v>
      </c>
      <c r="B43" s="92"/>
      <c r="C43" s="90">
        <f t="shared" si="0"/>
        <v>0</v>
      </c>
      <c r="D43" s="90">
        <f t="shared" si="1"/>
        <v>0</v>
      </c>
    </row>
    <row r="44" spans="1:4">
      <c r="A44" s="49" t="s">
        <v>257</v>
      </c>
      <c r="B44" s="92"/>
      <c r="C44" s="90">
        <f t="shared" si="0"/>
        <v>0</v>
      </c>
      <c r="D44" s="90">
        <f t="shared" si="1"/>
        <v>0</v>
      </c>
    </row>
    <row r="45" spans="1:4">
      <c r="A45" s="186" t="s">
        <v>258</v>
      </c>
      <c r="B45" s="187"/>
      <c r="C45" s="187"/>
      <c r="D45" s="188"/>
    </row>
    <row r="46" spans="1:4">
      <c r="A46" s="48" t="s">
        <v>259</v>
      </c>
      <c r="B46" s="92"/>
      <c r="C46" s="90">
        <f t="shared" si="0"/>
        <v>0</v>
      </c>
      <c r="D46" s="90" t="s">
        <v>260</v>
      </c>
    </row>
    <row r="47" spans="1:4">
      <c r="A47" s="49" t="s">
        <v>261</v>
      </c>
      <c r="B47" s="92"/>
      <c r="C47" s="90">
        <f t="shared" si="0"/>
        <v>0</v>
      </c>
      <c r="D47" s="90" t="s">
        <v>260</v>
      </c>
    </row>
    <row r="48" spans="1:4">
      <c r="A48" s="49" t="s">
        <v>262</v>
      </c>
      <c r="B48" s="92"/>
      <c r="C48" s="90">
        <f t="shared" si="0"/>
        <v>0</v>
      </c>
      <c r="D48" s="90" t="s">
        <v>260</v>
      </c>
    </row>
    <row r="49" spans="1:4" ht="45.95" customHeight="1">
      <c r="A49" s="63" t="s">
        <v>263</v>
      </c>
      <c r="B49" s="90" t="s">
        <v>264</v>
      </c>
      <c r="C49" s="90"/>
      <c r="D49" s="90"/>
    </row>
  </sheetData>
  <mergeCells count="8">
    <mergeCell ref="A45:D45"/>
    <mergeCell ref="E2:F2"/>
    <mergeCell ref="A35:D35"/>
    <mergeCell ref="A10:D10"/>
    <mergeCell ref="A16:D16"/>
    <mergeCell ref="A20:D20"/>
    <mergeCell ref="A30:D30"/>
    <mergeCell ref="A24:D24"/>
  </mergeCells>
  <pageMargins left="0.7" right="0.7" top="0.75" bottom="0.75" header="0.3" footer="0.3"/>
  <pageSetup paperSize="9" scale="51" fitToHeight="0" orientation="portrait" r:id="rId1"/>
  <ignoredErrors>
    <ignoredError sqref="E18 E22"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ba5590f-814b-4c35-834f-104415b6c57e">
      <Value>63</Value>
      <Value>69</Value>
      <Value>66</Value>
      <Value>27</Value>
      <Value>26</Value>
      <Value>25</Value>
      <Value>24</Value>
      <Value>23</Value>
      <Value>19</Value>
      <Value>17</Value>
      <Value>32</Value>
      <Value>8</Value>
      <Value>1</Value>
    </TaxCatchAll>
    <IND_PROJETRETD_0 xmlns="bba5590f-814b-4c35-834f-104415b6c57e">
      <Terms xmlns="http://schemas.microsoft.com/office/infopath/2007/PartnerControls"/>
    </IND_PROJETRETD_0>
    <IND_TYPEMISSION_0 xmlns="bba5590f-814b-4c35-834f-104415b6c57e">
      <Terms xmlns="http://schemas.microsoft.com/office/infopath/2007/PartnerControls">
        <TermInfo xmlns="http://schemas.microsoft.com/office/infopath/2007/PartnerControls">
          <TermName xmlns="http://schemas.microsoft.com/office/infopath/2007/PartnerControls">Assistance à Maître d'ouvrage Bâtiment et Infrastructures</TermName>
          <TermId xmlns="http://schemas.microsoft.com/office/infopath/2007/PartnerControls">2810aea8-d829-438c-a544-38bf63f6dfec</TermId>
        </TermInfo>
      </Terms>
    </IND_TYPEMISSION_0>
    <IND_CHEFDEPROJET xmlns="bba5590f-814b-4c35-834f-104415b6c57e">
      <UserInfo>
        <DisplayName>Injecteur</DisplayName>
        <AccountId>34</AccountId>
        <AccountType/>
      </UserInfo>
    </IND_CHEFDEPROJET>
    <IND_ACCESSTYPE_0 xmlns="bba5590f-814b-4c35-834f-104415b6c57e">
      <Terms xmlns="http://schemas.microsoft.com/office/infopath/2007/PartnerControls"/>
    </IND_ACCESSTYPE_0>
    <IND_SHORTLABEL xmlns="bba5590f-814b-4c35-834f-104415b6c57e">Asnières/Seine - 92: Montage CPE</IND_SHORTLABEL>
    <IND_ETATAFFAIRE_0 xmlns="bba5590f-814b-4c35-834f-104415b6c57e">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GRANDCOMPTE_0 xmlns="bba5590f-814b-4c35-834f-104415b6c57e">
      <Terms xmlns="http://schemas.microsoft.com/office/infopath/2007/PartnerControls"/>
    </IND_GRANDCOMPTE_0>
    <IND_NUMEROOFFRE_0 xmlns="bba5590f-814b-4c35-834f-104415b6c57e">
      <Terms xmlns="http://schemas.microsoft.com/office/infopath/2007/PartnerControls">
        <TermInfo xmlns="http://schemas.microsoft.com/office/infopath/2007/PartnerControls">
          <TermName xmlns="http://schemas.microsoft.com/office/infopath/2007/PartnerControls">68408</TermName>
          <TermId xmlns="http://schemas.microsoft.com/office/infopath/2007/PartnerControls">28408878-39c5-4e27-810f-b6b7891f6728</TermId>
        </TermInfo>
      </Terms>
    </IND_NUMEROOFFRE_0>
    <IND_DOCIMPORTANT xmlns="bba5590f-814b-4c35-834f-104415b6c57e">true</IND_DOCIMPORTANT>
    <IND_REDACTEUR xmlns="bba5590f-814b-4c35-834f-104415b6c57e">
      <UserInfo>
        <DisplayName>cloudallybkup_svc3</DisplayName>
        <AccountId>14</AccountId>
        <AccountType/>
      </UserInfo>
    </IND_REDACTEUR>
    <IND_NUMEROAFFAIRE_0 xmlns="bba5590f-814b-4c35-834f-104415b6c57e">
      <Terms xmlns="http://schemas.microsoft.com/office/infopath/2007/PartnerControls">
        <TermInfo xmlns="http://schemas.microsoft.com/office/infopath/2007/PartnerControls">
          <TermName xmlns="http://schemas.microsoft.com/office/infopath/2007/PartnerControls">10007493</TermName>
          <TermId xmlns="http://schemas.microsoft.com/office/infopath/2007/PartnerControls">0897c842-910a-474d-bf17-b130bb13c091</TermId>
        </TermInfo>
      </Terms>
    </IND_NUMEROAFFAIRE_0>
    <IND_SITE_0 xmlns="bba5590f-814b-4c35-834f-104415b6c57e">
      <Terms xmlns="http://schemas.microsoft.com/office/infopath/2007/PartnerControls">
        <TermInfo xmlns="http://schemas.microsoft.com/office/infopath/2007/PartnerControls">
          <TermName xmlns="http://schemas.microsoft.com/office/infopath/2007/PartnerControls">Paris</TermName>
          <TermId xmlns="http://schemas.microsoft.com/office/infopath/2007/PartnerControls">2d5faae0-b27f-4d45-9b7a-44453f042fa7</TermId>
        </TermInfo>
      </Terms>
    </IND_SITE_0>
    <IND_CLIENTFACTURE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ACTURE_0>
    <IND_ZONEGEO_0 xmlns="bba5590f-814b-4c35-834f-104415b6c57e">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bba5590f-814b-4c35-834f-104415b6c57e">
      <UserInfo>
        <DisplayName>cloudallybkup_svc4</DisplayName>
        <AccountId>15</AccountId>
        <AccountType/>
      </UserInfo>
    </IND_ASSISTANTE>
    <IND_CLIENTFINAL_0 xmlns="bba5590f-814b-4c35-834f-104415b6c57e">
      <Terms xmlns="http://schemas.microsoft.com/office/infopath/2007/PartnerControls">
        <TermInfo xmlns="http://schemas.microsoft.com/office/infopath/2007/PartnerControls">
          <TermName xmlns="http://schemas.microsoft.com/office/infopath/2007/PartnerControls">VILLE D'ASNIERES-SUR-SEINE</TermName>
          <TermId xmlns="http://schemas.microsoft.com/office/infopath/2007/PartnerControls">fd04398b-e9e7-4ba3-9490-f0ce9963cf3b</TermId>
        </TermInfo>
      </Terms>
    </IND_CLIENTFINAL_0>
    <IND_ENTITY_0 xmlns="bba5590f-814b-4c35-834f-104415b6c57e">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DEPARTMENT_0 xmlns="bba5590f-814b-4c35-834f-104415b6c57e">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DATECLOTURE xmlns="bba5590f-814b-4c35-834f-104415b6c57e" xsi:nil="true"/>
    <IND_SUMMARY xmlns="bba5590f-814b-4c35-834f-104415b6c57e" xsi:nil="true"/>
    <IND_DOCSREFERENCE_0 xmlns="bba5590f-814b-4c35-834f-104415b6c57e">
      <Terms xmlns="http://schemas.microsoft.com/office/infopath/2007/PartnerControls"/>
    </IND_DOCSREFERENCE_0>
    <IND_SEGMENT_0 xmlns="bba5590f-814b-4c35-834f-104415b6c57e">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THEME_0 xmlns="bba5590f-814b-4c35-834f-104415b6c57e">
      <Terms xmlns="http://schemas.microsoft.com/office/infopath/2007/PartnerControls">
        <TermInfo xmlns="http://schemas.microsoft.com/office/infopath/2007/PartnerControls">
          <TermName xmlns="http://schemas.microsoft.com/office/infopath/2007/PartnerControls">MDE tertiaire et logement</TermName>
          <TermId xmlns="http://schemas.microsoft.com/office/infopath/2007/PartnerControls">1ea7483b-c1b4-4e39-9c5d-cb6e1e56aed3</TermId>
        </TermInfo>
      </Terms>
    </IND_THEME_0>
    <lcf76f155ced4ddcb4097134ff3c332f xmlns="75d50c45-529d-4eb9-bd49-183e1052324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Affaire" ma:contentTypeID="0x0101003C6509C072884BC9A97F079EA8039DD3020200F771C2E05AF1FE488E8243D471699A7F" ma:contentTypeVersion="111" ma:contentTypeDescription="Type de contenu pour les documents Affaire Inddigo" ma:contentTypeScope="" ma:versionID="374b1843e673078941e25f14b2aec36d">
  <xsd:schema xmlns:xsd="http://www.w3.org/2001/XMLSchema" xmlns:xs="http://www.w3.org/2001/XMLSchema" xmlns:p="http://schemas.microsoft.com/office/2006/metadata/properties" xmlns:ns2="bba5590f-814b-4c35-834f-104415b6c57e" xmlns:ns3="75d50c45-529d-4eb9-bd49-183e10523241" targetNamespace="http://schemas.microsoft.com/office/2006/metadata/properties" ma:root="true" ma:fieldsID="081f8f247f3d7716902f7302dc00fb13" ns2:_="" ns3:_="">
    <xsd:import namespace="bba5590f-814b-4c35-834f-104415b6c57e"/>
    <xsd:import namespace="75d50c45-529d-4eb9-bd49-183e10523241"/>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a5590f-814b-4c35-834f-104415b6c57e"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87a3eda2-333b-4952-b187-46fe44982c92}" ma:internalName="TaxCatchAll" ma:showField="CatchAllData"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87a3eda2-333b-4952-b187-46fe44982c92}" ma:internalName="TaxCatchAllLabel" ma:readOnly="true" ma:showField="CatchAllDataLabel"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5d50c45-529d-4eb9-bd49-183e10523241" elementFormDefault="qualified">
    <xsd:import namespace="http://schemas.microsoft.com/office/2006/documentManagement/types"/>
    <xsd:import namespace="http://schemas.microsoft.com/office/infopath/2007/PartnerControls"/>
    <xsd:element name="lcf76f155ced4ddcb4097134ff3c332f" ma:index="50"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Location" ma:index="52" nillable="true" ma:displayName="Location" ma:indexed="true" ma:internalName="MediaServiceLocation" ma:readOnly="true">
      <xsd:simpleType>
        <xsd:restriction base="dms:Text"/>
      </xsd:simple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772D0F-AC78-47A6-98A1-E119A234211B}">
  <ds:schemaRefs>
    <ds:schemaRef ds:uri="http://purl.org/dc/dcmitype/"/>
    <ds:schemaRef ds:uri="bba5590f-814b-4c35-834f-104415b6c57e"/>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75d50c45-529d-4eb9-bd49-183e10523241"/>
    <ds:schemaRef ds:uri="http://schemas.microsoft.com/office/2006/documentManagement/types"/>
    <ds:schemaRef ds:uri="http://www.w3.org/XML/1998/namespace"/>
    <ds:schemaRef ds:uri="http://purl.org/dc/terms/"/>
  </ds:schemaRefs>
</ds:datastoreItem>
</file>

<file path=customXml/itemProps2.xml><?xml version="1.0" encoding="utf-8"?>
<ds:datastoreItem xmlns:ds="http://schemas.openxmlformats.org/officeDocument/2006/customXml" ds:itemID="{DD1C6BDD-9F5F-44AA-B4CA-DBBC0BD6FF2E}">
  <ds:schemaRefs>
    <ds:schemaRef ds:uri="http://schemas.microsoft.com/sharepoint/v3/contenttype/forms"/>
  </ds:schemaRefs>
</ds:datastoreItem>
</file>

<file path=customXml/itemProps3.xml><?xml version="1.0" encoding="utf-8"?>
<ds:datastoreItem xmlns:ds="http://schemas.openxmlformats.org/officeDocument/2006/customXml" ds:itemID="{A6470097-51BF-414B-B8EB-120152DD4F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a5590f-814b-4c35-834f-104415b6c57e"/>
    <ds:schemaRef ds:uri="75d50c45-529d-4eb9-bd49-183e105232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6</vt:i4>
      </vt:variant>
    </vt:vector>
  </HeadingPairs>
  <TitlesOfParts>
    <vt:vector size="14" baseType="lpstr">
      <vt:lpstr>PG DPGF</vt:lpstr>
      <vt:lpstr>1.1 Synthèse prestations-6 ans</vt:lpstr>
      <vt:lpstr>1.2 P2 &amp; P3 GT-6 ans</vt:lpstr>
      <vt:lpstr>1.3 Détail P3 GT- 6ans</vt:lpstr>
      <vt:lpstr>1.4 P3 Travaux Renouvellement </vt:lpstr>
      <vt:lpstr>PG BPU</vt:lpstr>
      <vt:lpstr>1.5 BPU P3</vt:lpstr>
      <vt:lpstr>1.6 BPU autres prestations</vt:lpstr>
      <vt:lpstr>'1.2 P2 &amp; P3 GT-6 ans'!Impression_des_titres</vt:lpstr>
      <vt:lpstr>'1.1 Synthèse prestations-6 ans'!Zone_d_impression</vt:lpstr>
      <vt:lpstr>'1.2 P2 &amp; P3 GT-6 ans'!Zone_d_impression</vt:lpstr>
      <vt:lpstr>'1.4 P3 Travaux Renouvellement '!Zone_d_impression</vt:lpstr>
      <vt:lpstr>'1.5 BPU P3'!Zone_d_impression</vt:lpstr>
      <vt:lpstr>'1.6 BPU autres prestations'!Zone_d_impression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2019-02-25T14:43:34Z</dcterms:created>
  <dcterms:modified xsi:type="dcterms:W3CDTF">2026-03-30T14:14:08Z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D_NATUREOFFRE_0">
    <vt:lpwstr>Offre|19c9d843-14a8-472a-9673-d3634551177f</vt:lpwstr>
  </property>
  <property fmtid="{D5CDD505-2E9C-101B-9397-08002B2CF9AE}" pid="3" name="IND_PROJETRETD">
    <vt:lpwstr/>
  </property>
  <property fmtid="{D5CDD505-2E9C-101B-9397-08002B2CF9AE}" pid="4" name="IND_NATUREOFFRE">
    <vt:lpwstr>1;#Offre|19c9d843-14a8-472a-9673-d3634551177f</vt:lpwstr>
  </property>
  <property fmtid="{D5CDD505-2E9C-101B-9397-08002B2CF9AE}" pid="5" name="IND_THEME">
    <vt:lpwstr>25;#MDE tertiaire et logement|1ea7483b-c1b4-4e39-9c5d-cb6e1e56aed3</vt:lpwstr>
  </property>
  <property fmtid="{D5CDD505-2E9C-101B-9397-08002B2CF9AE}" pid="6" name="IND_AGENCEENVOI">
    <vt:lpwstr>19;#Paris|2d5faae0-b27f-4d45-9b7a-44453f042fa7</vt:lpwstr>
  </property>
  <property fmtid="{D5CDD505-2E9C-101B-9397-08002B2CF9AE}" pid="7" name="IND_TYPEMISSION">
    <vt:lpwstr>32;#Assistance à Maître d'ouvrage Bâtiment et Infrastructures|2810aea8-d829-438c-a544-38bf63f6dfec</vt:lpwstr>
  </property>
  <property fmtid="{D5CDD505-2E9C-101B-9397-08002B2CF9AE}" pid="8" name="IND_SEGMENT">
    <vt:lpwstr>24;#Maîtrise de l'Energie (MDE)|e646d340-607a-44ac-bc0d-fcb3fed48860</vt:lpwstr>
  </property>
  <property fmtid="{D5CDD505-2E9C-101B-9397-08002B2CF9AE}" pid="9" name="ContentTypeId">
    <vt:lpwstr>0x0101003C6509C072884BC9A97F079EA8039DD3020200F771C2E05AF1FE488E8243D471699A7F</vt:lpwstr>
  </property>
  <property fmtid="{D5CDD505-2E9C-101B-9397-08002B2CF9AE}" pid="10" name="IND_CLIENTFACTURE">
    <vt:lpwstr>66;#VILLE D'ASNIERES-SUR-SEINE|fd04398b-e9e7-4ba3-9490-f0ce9963cf3b</vt:lpwstr>
  </property>
  <property fmtid="{D5CDD505-2E9C-101B-9397-08002B2CF9AE}" pid="11" name="IND_GRANDCOMPTE">
    <vt:lpwstr/>
  </property>
  <property fmtid="{D5CDD505-2E9C-101B-9397-08002B2CF9AE}" pid="12" name="IND_NOMGROUPEMENT">
    <vt:lpwstr>SIGEIF</vt:lpwstr>
  </property>
  <property fmtid="{D5CDD505-2E9C-101B-9397-08002B2CF9AE}" pid="13" name="IND_ENTITY">
    <vt:lpwstr>17;#Inddigo|08b3a3d4-4c91-43e4-98a9-3655a76c9a6e</vt:lpwstr>
  </property>
  <property fmtid="{D5CDD505-2E9C-101B-9397-08002B2CF9AE}" pid="14" name="IND_ETATAFFAIRE">
    <vt:lpwstr>27;#En cours|d3e19a53-fe68-475d-a20b-45d5d7ba0737</vt:lpwstr>
  </property>
  <property fmtid="{D5CDD505-2E9C-101B-9397-08002B2CF9AE}" pid="15" name="IND_ZONEGEO">
    <vt:lpwstr>8;#France|e1c0b350-4d54-4adf-90e5-bb6b14099f4e</vt:lpwstr>
  </property>
  <property fmtid="{D5CDD505-2E9C-101B-9397-08002B2CF9AE}" pid="16" name="IND_DEPARTMENT">
    <vt:lpwstr>23;#Bâtiment, Energies ＆ Climat|8efe9142-247b-4b8c-8e50-d2375a0d8731</vt:lpwstr>
  </property>
  <property fmtid="{D5CDD505-2E9C-101B-9397-08002B2CF9AE}" pid="17" name="IND_ETATPROPOSITION">
    <vt:lpwstr>26;#Gagnée|6bbaaaac-3cd1-45ec-8de7-4259d9705f6f</vt:lpwstr>
  </property>
  <property fmtid="{D5CDD505-2E9C-101B-9397-08002B2CF9AE}" pid="18" name="IND_SITE">
    <vt:lpwstr>19;#Paris|2d5faae0-b27f-4d45-9b7a-44453f042fa7</vt:lpwstr>
  </property>
  <property fmtid="{D5CDD505-2E9C-101B-9397-08002B2CF9AE}" pid="19" name="IND_AGENCEENVOI_0">
    <vt:lpwstr>Paris|2d5faae0-b27f-4d45-9b7a-44453f042fa7</vt:lpwstr>
  </property>
  <property fmtid="{D5CDD505-2E9C-101B-9397-08002B2CF9AE}" pid="20" name="IND_NUMEROOFFRE">
    <vt:lpwstr>63;#68408|28408878-39c5-4e27-810f-b6b7891f6728</vt:lpwstr>
  </property>
  <property fmtid="{D5CDD505-2E9C-101B-9397-08002B2CF9AE}" pid="21" name="IND_CLIENTFINAL">
    <vt:lpwstr>66;#VILLE D'ASNIERES-SUR-SEINE|fd04398b-e9e7-4ba3-9490-f0ce9963cf3b</vt:lpwstr>
  </property>
  <property fmtid="{D5CDD505-2E9C-101B-9397-08002B2CF9AE}" pid="22" name="IND_ETATPROPOSITION_0">
    <vt:lpwstr>Gagnée|6bbaaaac-3cd1-45ec-8de7-4259d9705f6f</vt:lpwstr>
  </property>
  <property fmtid="{D5CDD505-2E9C-101B-9397-08002B2CF9AE}" pid="23" name="IND_NUMEROAFFAIRE">
    <vt:lpwstr>69;#10007493|0897c842-910a-474d-bf17-b130bb13c091</vt:lpwstr>
  </property>
  <property fmtid="{D5CDD505-2E9C-101B-9397-08002B2CF9AE}" pid="24" name="IND_DATESAISI">
    <vt:filetime>2020-04-07T00:00:00Z</vt:filetime>
  </property>
  <property fmtid="{D5CDD505-2E9C-101B-9397-08002B2CF9AE}" pid="25" name="IND_ACCESSTYPE">
    <vt:lpwstr/>
  </property>
  <property fmtid="{D5CDD505-2E9C-101B-9397-08002B2CF9AE}" pid="26" name="IND_DATERENDU">
    <vt:filetime>2021-12-31T00:00:00Z</vt:filetime>
  </property>
  <property fmtid="{D5CDD505-2E9C-101B-9397-08002B2CF9AE}" pid="27" name="IND_THEME_0">
    <vt:lpwstr>MDE tertiaire et logement|1ea7483b-c1b4-4e39-9c5d-cb6e1e56aed3</vt:lpwstr>
  </property>
  <property fmtid="{D5CDD505-2E9C-101B-9397-08002B2CF9AE}" pid="28" name="IND_SEGMENT_0">
    <vt:lpwstr>Maîtrise de l'Energie (MDE)|e646d340-607a-44ac-bc0d-fcb3fed48860</vt:lpwstr>
  </property>
  <property fmtid="{D5CDD505-2E9C-101B-9397-08002B2CF9AE}" pid="29" name="IND_DOCSREFERENCE">
    <vt:lpwstr/>
  </property>
  <property fmtid="{D5CDD505-2E9C-101B-9397-08002B2CF9AE}" pid="30" name="MediaServiceImageTags">
    <vt:lpwstr/>
  </property>
  <property fmtid="{D5CDD505-2E9C-101B-9397-08002B2CF9AE}" pid="31" name="Order">
    <vt:r8>83300</vt:r8>
  </property>
  <property fmtid="{D5CDD505-2E9C-101B-9397-08002B2CF9AE}" pid="32" name="xd_ProgID">
    <vt:lpwstr/>
  </property>
  <property fmtid="{D5CDD505-2E9C-101B-9397-08002B2CF9AE}" pid="33" name="ComplianceAssetId">
    <vt:lpwstr/>
  </property>
  <property fmtid="{D5CDD505-2E9C-101B-9397-08002B2CF9AE}" pid="34" name="TemplateUrl">
    <vt:lpwstr/>
  </property>
  <property fmtid="{D5CDD505-2E9C-101B-9397-08002B2CF9AE}" pid="35" name="IconOverlay">
    <vt:lpwstr/>
  </property>
  <property fmtid="{D5CDD505-2E9C-101B-9397-08002B2CF9AE}" pid="36" name="_ExtendedDescription">
    <vt:lpwstr/>
  </property>
  <property fmtid="{D5CDD505-2E9C-101B-9397-08002B2CF9AE}" pid="37" name="TriggerFlowInfo">
    <vt:lpwstr/>
  </property>
  <property fmtid="{D5CDD505-2E9C-101B-9397-08002B2CF9AE}" pid="38" name="xd_Signature">
    <vt:bool>false</vt:bool>
  </property>
</Properties>
</file>